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becek\Desktop\DATA 2601\AKTUÁLNĚ NA ROZESLÁNÍ od 1.9.2026\LINEAR+ a POLAR\"/>
    </mc:Choice>
  </mc:AlternateContent>
  <xr:revisionPtr revIDLastSave="0" documentId="13_ncr:1_{E9FC679F-942F-4C21-86A6-26F818A17C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NÍK LINEAR+ 09.2026" sheetId="15" r:id="rId1"/>
    <sheet name="CENÍK POLAR 09.2026" sheetId="18" r:id="rId2"/>
    <sheet name="Cena přepravy do ČR" sheetId="20" r:id="rId3"/>
  </sheets>
  <definedNames>
    <definedName name="_xlnm._FilterDatabase" localSheetId="0" hidden="1">'CENÍK LINEAR+ 09.2026'!$B$443:$O$657</definedName>
    <definedName name="_xlnm._FilterDatabase" localSheetId="1" hidden="1">'CENÍK POLAR 09.2026'!$B$165:$O$324</definedName>
    <definedName name="_xlnm.Print_Area" localSheetId="0">'CENÍK LINEAR+ 09.2026'!$C:$J</definedName>
    <definedName name="_xlnm.Print_Area" localSheetId="1">'CENÍK POLAR 09.2026'!$C:$J</definedName>
    <definedName name="_xlnm.Print_Area">#REF!</definedName>
  </definedNames>
  <calcPr calcId="191029"/>
  <customWorkbookViews>
    <customWorkbookView name="Arkys nastavení" guid="{FB8DA97C-10C2-4652-817A-6314D19B9E44}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6" i="18" l="1"/>
  <c r="J196" i="18"/>
  <c r="G196" i="18" s="1"/>
  <c r="H196" i="18" s="1"/>
  <c r="L195" i="18"/>
  <c r="J195" i="18"/>
  <c r="G195" i="18" s="1"/>
  <c r="H195" i="18" s="1"/>
  <c r="L194" i="18"/>
  <c r="J194" i="18"/>
  <c r="G194" i="18" s="1"/>
  <c r="H194" i="18" s="1"/>
  <c r="L193" i="18"/>
  <c r="J193" i="18"/>
  <c r="G193" i="18" s="1"/>
  <c r="H193" i="18" s="1"/>
  <c r="L192" i="18"/>
  <c r="J192" i="18"/>
  <c r="G192" i="18" s="1"/>
  <c r="H192" i="18" s="1"/>
  <c r="L191" i="18"/>
  <c r="J191" i="18"/>
  <c r="G191" i="18" s="1"/>
  <c r="H191" i="18" s="1"/>
  <c r="L263" i="18"/>
  <c r="J263" i="18"/>
  <c r="G263" i="18" s="1"/>
  <c r="H263" i="18" s="1"/>
  <c r="L262" i="18"/>
  <c r="J262" i="18"/>
  <c r="G262" i="18" s="1"/>
  <c r="H262" i="18" s="1"/>
  <c r="L261" i="18"/>
  <c r="J261" i="18"/>
  <c r="G261" i="18" s="1"/>
  <c r="H261" i="18" s="1"/>
  <c r="L260" i="18"/>
  <c r="J260" i="18"/>
  <c r="G260" i="18" s="1"/>
  <c r="H260" i="18" s="1"/>
  <c r="L259" i="18"/>
  <c r="J259" i="18"/>
  <c r="G259" i="18" s="1"/>
  <c r="H259" i="18" s="1"/>
  <c r="L258" i="18"/>
  <c r="J258" i="18"/>
  <c r="G258" i="18" s="1"/>
  <c r="H258" i="18" s="1"/>
  <c r="L257" i="18"/>
  <c r="J257" i="18"/>
  <c r="G257" i="18" s="1"/>
  <c r="H257" i="18" s="1"/>
  <c r="L256" i="18"/>
  <c r="J256" i="18"/>
  <c r="G256" i="18" s="1"/>
  <c r="H256" i="18" s="1"/>
  <c r="L255" i="18"/>
  <c r="J255" i="18"/>
  <c r="G255" i="18" s="1"/>
  <c r="H255" i="18" s="1"/>
  <c r="L254" i="18"/>
  <c r="J254" i="18"/>
  <c r="G254" i="18" s="1"/>
  <c r="H254" i="18" s="1"/>
  <c r="L253" i="18"/>
  <c r="J253" i="18"/>
  <c r="G253" i="18" s="1"/>
  <c r="H253" i="18" s="1"/>
  <c r="L252" i="18"/>
  <c r="J252" i="18"/>
  <c r="G252" i="18" s="1"/>
  <c r="H252" i="18" s="1"/>
  <c r="L251" i="18"/>
  <c r="J251" i="18"/>
  <c r="G251" i="18"/>
  <c r="H251" i="18" s="1"/>
  <c r="L250" i="18"/>
  <c r="J250" i="18"/>
  <c r="G250" i="18" s="1"/>
  <c r="H250" i="18" s="1"/>
  <c r="L249" i="18"/>
  <c r="J249" i="18"/>
  <c r="G249" i="18" s="1"/>
  <c r="H249" i="18" s="1"/>
  <c r="L248" i="18"/>
  <c r="J248" i="18"/>
  <c r="G248" i="18" s="1"/>
  <c r="H248" i="18" s="1"/>
  <c r="L247" i="18"/>
  <c r="J247" i="18"/>
  <c r="G247" i="18" s="1"/>
  <c r="H247" i="18" s="1"/>
  <c r="L246" i="18"/>
  <c r="J246" i="18"/>
  <c r="G246" i="18" s="1"/>
  <c r="H246" i="18" s="1"/>
  <c r="L245" i="18"/>
  <c r="J245" i="18"/>
  <c r="G245" i="18" s="1"/>
  <c r="H245" i="18" s="1"/>
  <c r="L244" i="18"/>
  <c r="J244" i="18"/>
  <c r="G244" i="18" s="1"/>
  <c r="H244" i="18" s="1"/>
  <c r="L233" i="18"/>
  <c r="J233" i="18"/>
  <c r="G233" i="18" s="1"/>
  <c r="H233" i="18" s="1"/>
  <c r="L232" i="18"/>
  <c r="J232" i="18"/>
  <c r="G232" i="18" s="1"/>
  <c r="H232" i="18" s="1"/>
  <c r="L231" i="18"/>
  <c r="J231" i="18"/>
  <c r="G231" i="18" s="1"/>
  <c r="H231" i="18" s="1"/>
  <c r="L230" i="18"/>
  <c r="J230" i="18"/>
  <c r="G230" i="18" s="1"/>
  <c r="H230" i="18" s="1"/>
  <c r="L229" i="18"/>
  <c r="J229" i="18"/>
  <c r="G229" i="18" s="1"/>
  <c r="H229" i="18" s="1"/>
  <c r="L228" i="18"/>
  <c r="J228" i="18"/>
  <c r="G228" i="18" s="1"/>
  <c r="H228" i="18" s="1"/>
  <c r="L227" i="18"/>
  <c r="J227" i="18"/>
  <c r="G227" i="18" s="1"/>
  <c r="H227" i="18" s="1"/>
  <c r="L226" i="18"/>
  <c r="J226" i="18"/>
  <c r="G226" i="18" s="1"/>
  <c r="H226" i="18" s="1"/>
  <c r="L225" i="18"/>
  <c r="J225" i="18"/>
  <c r="G225" i="18" s="1"/>
  <c r="H225" i="18" s="1"/>
  <c r="L224" i="18"/>
  <c r="J224" i="18"/>
  <c r="G224" i="18" s="1"/>
  <c r="H224" i="18" s="1"/>
  <c r="L213" i="18"/>
  <c r="J213" i="18"/>
  <c r="G213" i="18" s="1"/>
  <c r="H213" i="18" s="1"/>
  <c r="L212" i="18"/>
  <c r="J212" i="18"/>
  <c r="G212" i="18" s="1"/>
  <c r="H212" i="18" s="1"/>
  <c r="L211" i="18"/>
  <c r="J211" i="18"/>
  <c r="G211" i="18" s="1"/>
  <c r="H211" i="18" s="1"/>
  <c r="L210" i="18"/>
  <c r="J210" i="18"/>
  <c r="G210" i="18" s="1"/>
  <c r="H210" i="18" s="1"/>
  <c r="L209" i="18"/>
  <c r="J209" i="18"/>
  <c r="G209" i="18" s="1"/>
  <c r="H209" i="18" s="1"/>
  <c r="L208" i="18"/>
  <c r="J208" i="18"/>
  <c r="G208" i="18" s="1"/>
  <c r="H208" i="18" s="1"/>
  <c r="L207" i="18"/>
  <c r="J207" i="18"/>
  <c r="G207" i="18" s="1"/>
  <c r="H207" i="18" s="1"/>
  <c r="L206" i="18"/>
  <c r="J206" i="18"/>
  <c r="G206" i="18" s="1"/>
  <c r="H206" i="18" s="1"/>
  <c r="L205" i="18"/>
  <c r="J205" i="18"/>
  <c r="G205" i="18" s="1"/>
  <c r="H205" i="18" s="1"/>
  <c r="L204" i="18"/>
  <c r="J204" i="18"/>
  <c r="G204" i="18" s="1"/>
  <c r="H204" i="18" s="1"/>
  <c r="L177" i="18"/>
  <c r="J177" i="18"/>
  <c r="G177" i="18" s="1"/>
  <c r="H177" i="18" s="1"/>
  <c r="L176" i="18"/>
  <c r="J176" i="18"/>
  <c r="G176" i="18" s="1"/>
  <c r="H176" i="18" s="1"/>
  <c r="L175" i="18"/>
  <c r="J175" i="18"/>
  <c r="G175" i="18" s="1"/>
  <c r="H175" i="18" s="1"/>
  <c r="L174" i="18"/>
  <c r="J174" i="18"/>
  <c r="G174" i="18" s="1"/>
  <c r="H174" i="18" s="1"/>
  <c r="L173" i="18"/>
  <c r="J173" i="18"/>
  <c r="G173" i="18" s="1"/>
  <c r="H173" i="18" s="1"/>
  <c r="L172" i="18"/>
  <c r="J172" i="18"/>
  <c r="G172" i="18" s="1"/>
  <c r="H172" i="18" s="1"/>
  <c r="L171" i="18"/>
  <c r="J171" i="18"/>
  <c r="G171" i="18" s="1"/>
  <c r="H171" i="18" s="1"/>
  <c r="L170" i="18"/>
  <c r="J170" i="18"/>
  <c r="G170" i="18" s="1"/>
  <c r="H170" i="18" s="1"/>
  <c r="L169" i="18"/>
  <c r="J169" i="18"/>
  <c r="G169" i="18" s="1"/>
  <c r="H169" i="18" s="1"/>
  <c r="L168" i="18"/>
  <c r="J168" i="18"/>
  <c r="G168" i="18" s="1"/>
  <c r="H168" i="18" s="1"/>
  <c r="L53" i="18"/>
  <c r="J53" i="18"/>
  <c r="G53" i="18" s="1"/>
  <c r="H53" i="18" s="1"/>
  <c r="L51" i="18"/>
  <c r="J51" i="18"/>
  <c r="G51" i="18" s="1"/>
  <c r="H51" i="18" s="1"/>
  <c r="L49" i="18"/>
  <c r="J49" i="18"/>
  <c r="G49" i="18" s="1"/>
  <c r="H49" i="18" s="1"/>
  <c r="L25" i="18" l="1"/>
  <c r="J25" i="18"/>
  <c r="G25" i="18" s="1"/>
  <c r="H25" i="18" s="1"/>
  <c r="L24" i="18"/>
  <c r="J24" i="18"/>
  <c r="G24" i="18" s="1"/>
  <c r="H24" i="18" s="1"/>
  <c r="L113" i="18"/>
  <c r="J113" i="18"/>
  <c r="G113" i="18" s="1"/>
  <c r="H113" i="18" s="1"/>
  <c r="L112" i="18"/>
  <c r="J112" i="18"/>
  <c r="G112" i="18" s="1"/>
  <c r="H112" i="18" s="1"/>
  <c r="L111" i="18"/>
  <c r="J111" i="18"/>
  <c r="G111" i="18" s="1"/>
  <c r="H111" i="18" s="1"/>
  <c r="L110" i="18"/>
  <c r="J110" i="18"/>
  <c r="G110" i="18" s="1"/>
  <c r="H110" i="18" s="1"/>
  <c r="L109" i="18"/>
  <c r="J109" i="18"/>
  <c r="G109" i="18" s="1"/>
  <c r="H109" i="18" s="1"/>
  <c r="L108" i="18"/>
  <c r="J108" i="18"/>
  <c r="G108" i="18" s="1"/>
  <c r="H108" i="18" s="1"/>
  <c r="L107" i="18"/>
  <c r="J107" i="18"/>
  <c r="G107" i="18" s="1"/>
  <c r="H107" i="18" s="1"/>
  <c r="L106" i="18"/>
  <c r="J106" i="18"/>
  <c r="G106" i="18" s="1"/>
  <c r="H106" i="18" s="1"/>
  <c r="L105" i="18"/>
  <c r="J105" i="18"/>
  <c r="G105" i="18" s="1"/>
  <c r="H105" i="18" s="1"/>
  <c r="L104" i="18"/>
  <c r="J104" i="18"/>
  <c r="G104" i="18" s="1"/>
  <c r="H104" i="18" s="1"/>
  <c r="L93" i="18"/>
  <c r="J93" i="18"/>
  <c r="G93" i="18" s="1"/>
  <c r="H93" i="18" s="1"/>
  <c r="L92" i="18"/>
  <c r="J92" i="18"/>
  <c r="G92" i="18" s="1"/>
  <c r="H92" i="18" s="1"/>
  <c r="L91" i="18"/>
  <c r="J91" i="18"/>
  <c r="G91" i="18" s="1"/>
  <c r="H91" i="18" s="1"/>
  <c r="L90" i="18"/>
  <c r="J90" i="18"/>
  <c r="G90" i="18" s="1"/>
  <c r="H90" i="18" s="1"/>
  <c r="L89" i="18"/>
  <c r="J89" i="18"/>
  <c r="G89" i="18" s="1"/>
  <c r="H89" i="18" s="1"/>
  <c r="L88" i="18"/>
  <c r="J88" i="18"/>
  <c r="G88" i="18" s="1"/>
  <c r="H88" i="18" s="1"/>
  <c r="L87" i="18"/>
  <c r="J87" i="18"/>
  <c r="G87" i="18" s="1"/>
  <c r="H87" i="18" s="1"/>
  <c r="L86" i="18"/>
  <c r="J86" i="18"/>
  <c r="G86" i="18" s="1"/>
  <c r="H86" i="18" s="1"/>
  <c r="L85" i="18"/>
  <c r="J85" i="18"/>
  <c r="G85" i="18" s="1"/>
  <c r="H85" i="18" s="1"/>
  <c r="L84" i="18"/>
  <c r="J84" i="18"/>
  <c r="G84" i="18" s="1"/>
  <c r="H84" i="18" s="1"/>
  <c r="L73" i="18"/>
  <c r="J73" i="18"/>
  <c r="G73" i="18" s="1"/>
  <c r="H73" i="18" s="1"/>
  <c r="L72" i="18"/>
  <c r="J72" i="18"/>
  <c r="G72" i="18" s="1"/>
  <c r="H72" i="18" s="1"/>
  <c r="L71" i="18"/>
  <c r="J71" i="18"/>
  <c r="G71" i="18" s="1"/>
  <c r="H71" i="18" s="1"/>
  <c r="L70" i="18"/>
  <c r="J70" i="18"/>
  <c r="G70" i="18" s="1"/>
  <c r="H70" i="18" s="1"/>
  <c r="L69" i="18"/>
  <c r="J69" i="18"/>
  <c r="G69" i="18" s="1"/>
  <c r="H69" i="18" s="1"/>
  <c r="L68" i="18"/>
  <c r="J68" i="18"/>
  <c r="G68" i="18" s="1"/>
  <c r="H68" i="18" s="1"/>
  <c r="L67" i="18"/>
  <c r="J67" i="18"/>
  <c r="G67" i="18" s="1"/>
  <c r="H67" i="18" s="1"/>
  <c r="L66" i="18"/>
  <c r="J66" i="18"/>
  <c r="G66" i="18" s="1"/>
  <c r="H66" i="18" s="1"/>
  <c r="L65" i="18"/>
  <c r="J65" i="18"/>
  <c r="G65" i="18" s="1"/>
  <c r="H65" i="18" s="1"/>
  <c r="L64" i="18"/>
  <c r="J64" i="18"/>
  <c r="G64" i="18" s="1"/>
  <c r="H64" i="18" s="1"/>
  <c r="L54" i="18"/>
  <c r="J54" i="18"/>
  <c r="G54" i="18" s="1"/>
  <c r="H54" i="18" s="1"/>
  <c r="L52" i="18"/>
  <c r="J52" i="18"/>
  <c r="G52" i="18" s="1"/>
  <c r="H52" i="18" s="1"/>
  <c r="L50" i="18"/>
  <c r="J50" i="18"/>
  <c r="G50" i="18" s="1"/>
  <c r="H50" i="18" s="1"/>
  <c r="L35" i="18"/>
  <c r="J35" i="18"/>
  <c r="G35" i="18" s="1"/>
  <c r="H35" i="18" s="1"/>
  <c r="L34" i="18"/>
  <c r="J34" i="18"/>
  <c r="G34" i="18" s="1"/>
  <c r="H34" i="18" s="1"/>
  <c r="L33" i="18"/>
  <c r="J33" i="18"/>
  <c r="G33" i="18" s="1"/>
  <c r="H33" i="18" s="1"/>
  <c r="L32" i="18"/>
  <c r="J32" i="18"/>
  <c r="G32" i="18" s="1"/>
  <c r="H32" i="18" s="1"/>
  <c r="L31" i="18"/>
  <c r="J31" i="18"/>
  <c r="G31" i="18" s="1"/>
  <c r="H31" i="18" s="1"/>
  <c r="L30" i="18"/>
  <c r="J30" i="18"/>
  <c r="G30" i="18" s="1"/>
  <c r="H30" i="18" s="1"/>
  <c r="L29" i="18"/>
  <c r="J29" i="18"/>
  <c r="G29" i="18" s="1"/>
  <c r="H29" i="18" s="1"/>
  <c r="L28" i="18"/>
  <c r="J28" i="18"/>
  <c r="G28" i="18" s="1"/>
  <c r="H28" i="18" s="1"/>
  <c r="L27" i="18"/>
  <c r="J27" i="18"/>
  <c r="G27" i="18" s="1"/>
  <c r="H27" i="18" s="1"/>
  <c r="L26" i="18"/>
  <c r="J26" i="18"/>
  <c r="G26" i="18" s="1"/>
  <c r="H26" i="18" s="1"/>
  <c r="L650" i="15"/>
  <c r="J650" i="15"/>
  <c r="G650" i="15" s="1"/>
  <c r="H650" i="15" s="1"/>
  <c r="L649" i="15"/>
  <c r="J649" i="15"/>
  <c r="G649" i="15" s="1"/>
  <c r="H649" i="15" s="1"/>
  <c r="L648" i="15"/>
  <c r="J648" i="15"/>
  <c r="G648" i="15" s="1"/>
  <c r="H648" i="15" s="1"/>
  <c r="L647" i="15"/>
  <c r="J647" i="15"/>
  <c r="G647" i="15" s="1"/>
  <c r="H647" i="15" s="1"/>
  <c r="L639" i="15"/>
  <c r="J639" i="15"/>
  <c r="G639" i="15" s="1"/>
  <c r="H639" i="15" s="1"/>
  <c r="L638" i="15"/>
  <c r="J638" i="15"/>
  <c r="G638" i="15" s="1"/>
  <c r="H638" i="15" s="1"/>
  <c r="L637" i="15"/>
  <c r="J637" i="15"/>
  <c r="G637" i="15" s="1"/>
  <c r="H637" i="15" s="1"/>
  <c r="L636" i="15"/>
  <c r="J636" i="15"/>
  <c r="G636" i="15" s="1"/>
  <c r="H636" i="15" s="1"/>
  <c r="L615" i="15"/>
  <c r="J615" i="15"/>
  <c r="G615" i="15" s="1"/>
  <c r="H615" i="15" s="1"/>
  <c r="L614" i="15"/>
  <c r="J614" i="15"/>
  <c r="G614" i="15" s="1"/>
  <c r="H614" i="15" s="1"/>
  <c r="L613" i="15"/>
  <c r="J613" i="15"/>
  <c r="G613" i="15" s="1"/>
  <c r="H613" i="15" s="1"/>
  <c r="L612" i="15"/>
  <c r="J612" i="15"/>
  <c r="G612" i="15" s="1"/>
  <c r="H612" i="15" s="1"/>
  <c r="L602" i="15"/>
  <c r="J602" i="15"/>
  <c r="G602" i="15" s="1"/>
  <c r="H602" i="15" s="1"/>
  <c r="L601" i="15"/>
  <c r="J601" i="15"/>
  <c r="G601" i="15" s="1"/>
  <c r="H601" i="15" s="1"/>
  <c r="L600" i="15"/>
  <c r="J600" i="15"/>
  <c r="G600" i="15" s="1"/>
  <c r="H600" i="15" s="1"/>
  <c r="L599" i="15"/>
  <c r="J599" i="15"/>
  <c r="G599" i="15" s="1"/>
  <c r="H599" i="15" s="1"/>
  <c r="L597" i="15"/>
  <c r="J597" i="15"/>
  <c r="G597" i="15" s="1"/>
  <c r="H597" i="15" s="1"/>
  <c r="L584" i="15"/>
  <c r="J584" i="15"/>
  <c r="G584" i="15" s="1"/>
  <c r="H584" i="15" s="1"/>
  <c r="L583" i="15"/>
  <c r="J583" i="15"/>
  <c r="G583" i="15" s="1"/>
  <c r="H583" i="15" s="1"/>
  <c r="L582" i="15"/>
  <c r="J582" i="15"/>
  <c r="G582" i="15" s="1"/>
  <c r="H582" i="15" s="1"/>
  <c r="L569" i="15"/>
  <c r="J569" i="15"/>
  <c r="G569" i="15" s="1"/>
  <c r="H569" i="15" s="1"/>
  <c r="L568" i="15"/>
  <c r="J568" i="15"/>
  <c r="G568" i="15" s="1"/>
  <c r="H568" i="15" s="1"/>
  <c r="L567" i="15"/>
  <c r="J567" i="15"/>
  <c r="G567" i="15" s="1"/>
  <c r="H567" i="15" s="1"/>
  <c r="L566" i="15"/>
  <c r="J566" i="15"/>
  <c r="G566" i="15" s="1"/>
  <c r="H566" i="15" s="1"/>
  <c r="L564" i="15"/>
  <c r="J564" i="15"/>
  <c r="G564" i="15" s="1"/>
  <c r="H564" i="15" s="1"/>
  <c r="L551" i="15"/>
  <c r="J551" i="15"/>
  <c r="G551" i="15" s="1"/>
  <c r="H551" i="15" s="1"/>
  <c r="L550" i="15"/>
  <c r="J550" i="15"/>
  <c r="G550" i="15" s="1"/>
  <c r="H550" i="15" s="1"/>
  <c r="L549" i="15"/>
  <c r="J549" i="15"/>
  <c r="G549" i="15" s="1"/>
  <c r="H549" i="15" s="1"/>
  <c r="L548" i="15"/>
  <c r="J548" i="15"/>
  <c r="G548" i="15" s="1"/>
  <c r="H548" i="15" s="1"/>
  <c r="L547" i="15"/>
  <c r="J547" i="15"/>
  <c r="G547" i="15" s="1"/>
  <c r="H547" i="15" s="1"/>
  <c r="L546" i="15"/>
  <c r="J546" i="15"/>
  <c r="G546" i="15" s="1"/>
  <c r="H546" i="15" s="1"/>
  <c r="L545" i="15"/>
  <c r="J545" i="15"/>
  <c r="G545" i="15" s="1"/>
  <c r="H545" i="15" s="1"/>
  <c r="L506" i="15"/>
  <c r="J506" i="15"/>
  <c r="G506" i="15" s="1"/>
  <c r="H506" i="15" s="1"/>
  <c r="L505" i="15"/>
  <c r="J505" i="15"/>
  <c r="G505" i="15" s="1"/>
  <c r="H505" i="15" s="1"/>
  <c r="L504" i="15"/>
  <c r="J504" i="15"/>
  <c r="G504" i="15" s="1"/>
  <c r="H504" i="15" s="1"/>
  <c r="L503" i="15"/>
  <c r="J503" i="15"/>
  <c r="G503" i="15" s="1"/>
  <c r="H503" i="15" s="1"/>
  <c r="L502" i="15"/>
  <c r="J502" i="15"/>
  <c r="G502" i="15" s="1"/>
  <c r="H502" i="15" s="1"/>
  <c r="L501" i="15"/>
  <c r="J501" i="15"/>
  <c r="G501" i="15" s="1"/>
  <c r="H501" i="15" s="1"/>
  <c r="L500" i="15"/>
  <c r="J500" i="15"/>
  <c r="G500" i="15" s="1"/>
  <c r="H500" i="15" s="1"/>
  <c r="L498" i="15"/>
  <c r="J498" i="15"/>
  <c r="G498" i="15" s="1"/>
  <c r="H498" i="15" s="1"/>
  <c r="L488" i="15"/>
  <c r="J488" i="15"/>
  <c r="G488" i="15" s="1"/>
  <c r="H488" i="15" s="1"/>
  <c r="L487" i="15"/>
  <c r="J487" i="15"/>
  <c r="G487" i="15" s="1"/>
  <c r="H487" i="15" s="1"/>
  <c r="L486" i="15"/>
  <c r="J486" i="15"/>
  <c r="G486" i="15" s="1"/>
  <c r="H486" i="15" s="1"/>
  <c r="L461" i="15"/>
  <c r="J461" i="15"/>
  <c r="G461" i="15" s="1"/>
  <c r="H461" i="15" s="1"/>
  <c r="L460" i="15"/>
  <c r="J460" i="15"/>
  <c r="G460" i="15" s="1"/>
  <c r="H460" i="15" s="1"/>
  <c r="L459" i="15"/>
  <c r="J459" i="15"/>
  <c r="G459" i="15" s="1"/>
  <c r="H459" i="15" s="1"/>
  <c r="L458" i="15"/>
  <c r="J458" i="15"/>
  <c r="G458" i="15" s="1"/>
  <c r="H458" i="15" s="1"/>
  <c r="L457" i="15"/>
  <c r="J457" i="15"/>
  <c r="G457" i="15" s="1"/>
  <c r="H457" i="15" s="1"/>
  <c r="L456" i="15"/>
  <c r="J456" i="15"/>
  <c r="G456" i="15" s="1"/>
  <c r="H456" i="15" s="1"/>
  <c r="L455" i="15"/>
  <c r="J455" i="15"/>
  <c r="G455" i="15" s="1"/>
  <c r="H455" i="15" s="1"/>
  <c r="L453" i="15"/>
  <c r="J453" i="15"/>
  <c r="G453" i="15" s="1"/>
  <c r="H453" i="15" s="1"/>
  <c r="L452" i="15"/>
  <c r="J452" i="15"/>
  <c r="G452" i="15" s="1"/>
  <c r="H452" i="15" s="1"/>
  <c r="L451" i="15"/>
  <c r="J451" i="15"/>
  <c r="G451" i="15" s="1"/>
  <c r="H451" i="15" s="1"/>
  <c r="L450" i="15"/>
  <c r="J450" i="15"/>
  <c r="G450" i="15" s="1"/>
  <c r="H450" i="15" s="1"/>
  <c r="L449" i="15"/>
  <c r="J449" i="15"/>
  <c r="G449" i="15" s="1"/>
  <c r="H449" i="15" s="1"/>
  <c r="L448" i="15"/>
  <c r="J448" i="15"/>
  <c r="G448" i="15" s="1"/>
  <c r="H448" i="15" s="1"/>
  <c r="L447" i="15"/>
  <c r="J447" i="15"/>
  <c r="G447" i="15" s="1"/>
  <c r="H447" i="15" s="1"/>
  <c r="L446" i="15"/>
  <c r="J446" i="15"/>
  <c r="G446" i="15" s="1"/>
  <c r="H446" i="15" s="1"/>
  <c r="L444" i="15"/>
  <c r="J444" i="15"/>
  <c r="G444" i="15" s="1"/>
  <c r="H444" i="15" s="1"/>
  <c r="L377" i="15"/>
  <c r="J377" i="15"/>
  <c r="G377" i="15" s="1"/>
  <c r="H377" i="15" s="1"/>
  <c r="L376" i="15"/>
  <c r="J376" i="15"/>
  <c r="G376" i="15" s="1"/>
  <c r="H376" i="15" s="1"/>
  <c r="L375" i="15"/>
  <c r="J375" i="15"/>
  <c r="G375" i="15" s="1"/>
  <c r="H375" i="15" s="1"/>
  <c r="L257" i="15" l="1"/>
  <c r="J257" i="15"/>
  <c r="G257" i="15" s="1"/>
  <c r="H257" i="15" s="1"/>
  <c r="G334" i="18"/>
  <c r="H334" i="18" s="1"/>
  <c r="G333" i="18"/>
  <c r="H333" i="18" s="1"/>
  <c r="L329" i="18"/>
  <c r="J329" i="18"/>
  <c r="G329" i="18" s="1"/>
  <c r="H329" i="18" s="1"/>
  <c r="L328" i="18"/>
  <c r="J328" i="18"/>
  <c r="G328" i="18" s="1"/>
  <c r="H328" i="18" s="1"/>
  <c r="L304" i="18"/>
  <c r="J304" i="18"/>
  <c r="G304" i="18" s="1"/>
  <c r="H304" i="18" s="1"/>
  <c r="L303" i="18"/>
  <c r="J303" i="18"/>
  <c r="G303" i="18" s="1"/>
  <c r="H303" i="18" s="1"/>
  <c r="L314" i="18"/>
  <c r="J314" i="18"/>
  <c r="G314" i="18" s="1"/>
  <c r="H314" i="18" s="1"/>
  <c r="L313" i="18"/>
  <c r="J313" i="18"/>
  <c r="G313" i="18" s="1"/>
  <c r="H313" i="18" s="1"/>
  <c r="L312" i="18"/>
  <c r="J312" i="18"/>
  <c r="G312" i="18" s="1"/>
  <c r="H312" i="18" s="1"/>
  <c r="L311" i="18"/>
  <c r="J311" i="18"/>
  <c r="G311" i="18" s="1"/>
  <c r="H311" i="18" s="1"/>
  <c r="L310" i="18"/>
  <c r="J310" i="18"/>
  <c r="G310" i="18" s="1"/>
  <c r="H310" i="18" s="1"/>
  <c r="L309" i="18"/>
  <c r="J309" i="18"/>
  <c r="G309" i="18" s="1"/>
  <c r="H309" i="18" s="1"/>
  <c r="L308" i="18"/>
  <c r="J308" i="18"/>
  <c r="G308" i="18" s="1"/>
  <c r="H308" i="18" s="1"/>
  <c r="L307" i="18"/>
  <c r="J307" i="18"/>
  <c r="G307" i="18" s="1"/>
  <c r="H307" i="18" s="1"/>
  <c r="L306" i="18"/>
  <c r="J306" i="18"/>
  <c r="G306" i="18" s="1"/>
  <c r="H306" i="18" s="1"/>
  <c r="L305" i="18"/>
  <c r="J305" i="18"/>
  <c r="G305" i="18" s="1"/>
  <c r="H305" i="18" s="1"/>
  <c r="L324" i="18"/>
  <c r="J324" i="18"/>
  <c r="G324" i="18" s="1"/>
  <c r="H324" i="18" s="1"/>
  <c r="L323" i="18"/>
  <c r="J323" i="18"/>
  <c r="G323" i="18" s="1"/>
  <c r="H323" i="18" s="1"/>
  <c r="L322" i="18"/>
  <c r="J322" i="18"/>
  <c r="G322" i="18" s="1"/>
  <c r="H322" i="18" s="1"/>
  <c r="L321" i="18"/>
  <c r="J321" i="18"/>
  <c r="G321" i="18" s="1"/>
  <c r="H321" i="18" s="1"/>
  <c r="L320" i="18"/>
  <c r="J320" i="18"/>
  <c r="G320" i="18" s="1"/>
  <c r="H320" i="18" s="1"/>
  <c r="L319" i="18"/>
  <c r="J319" i="18"/>
  <c r="G319" i="18" s="1"/>
  <c r="H319" i="18" s="1"/>
  <c r="L318" i="18"/>
  <c r="J318" i="18"/>
  <c r="G318" i="18" s="1"/>
  <c r="H318" i="18" s="1"/>
  <c r="L317" i="18"/>
  <c r="J317" i="18"/>
  <c r="G317" i="18" s="1"/>
  <c r="H317" i="18" s="1"/>
  <c r="L316" i="18"/>
  <c r="J316" i="18"/>
  <c r="G316" i="18" s="1"/>
  <c r="H316" i="18" s="1"/>
  <c r="L315" i="18"/>
  <c r="J315" i="18"/>
  <c r="G315" i="18" s="1"/>
  <c r="H315" i="18" s="1"/>
  <c r="L302" i="18"/>
  <c r="J302" i="18"/>
  <c r="G302" i="18" s="1"/>
  <c r="H302" i="18" s="1"/>
  <c r="L301" i="18"/>
  <c r="J301" i="18"/>
  <c r="G301" i="18" s="1"/>
  <c r="H301" i="18" s="1"/>
  <c r="L300" i="18"/>
  <c r="J300" i="18"/>
  <c r="G300" i="18" s="1"/>
  <c r="H300" i="18" s="1"/>
  <c r="L299" i="18"/>
  <c r="J299" i="18"/>
  <c r="G299" i="18" s="1"/>
  <c r="H299" i="18" s="1"/>
  <c r="L298" i="18"/>
  <c r="J298" i="18"/>
  <c r="G298" i="18" s="1"/>
  <c r="H298" i="18" s="1"/>
  <c r="L297" i="18"/>
  <c r="J297" i="18"/>
  <c r="G297" i="18" s="1"/>
  <c r="H297" i="18" s="1"/>
  <c r="L296" i="18"/>
  <c r="J296" i="18"/>
  <c r="G296" i="18" s="1"/>
  <c r="H296" i="18" s="1"/>
  <c r="L295" i="18"/>
  <c r="J295" i="18"/>
  <c r="G295" i="18" s="1"/>
  <c r="H295" i="18" s="1"/>
  <c r="L294" i="18"/>
  <c r="J294" i="18"/>
  <c r="G294" i="18" s="1"/>
  <c r="H294" i="18" s="1"/>
  <c r="L293" i="18"/>
  <c r="J293" i="18"/>
  <c r="G293" i="18" s="1"/>
  <c r="H293" i="18" s="1"/>
  <c r="L292" i="18"/>
  <c r="J292" i="18"/>
  <c r="G292" i="18" s="1"/>
  <c r="H292" i="18" s="1"/>
  <c r="L291" i="18"/>
  <c r="J291" i="18"/>
  <c r="G291" i="18" s="1"/>
  <c r="H291" i="18" s="1"/>
  <c r="L290" i="18"/>
  <c r="J290" i="18"/>
  <c r="G290" i="18" s="1"/>
  <c r="H290" i="18" s="1"/>
  <c r="L289" i="18"/>
  <c r="J289" i="18"/>
  <c r="G289" i="18" s="1"/>
  <c r="H289" i="18" s="1"/>
  <c r="L288" i="18"/>
  <c r="J288" i="18"/>
  <c r="G288" i="18" s="1"/>
  <c r="H288" i="18" s="1"/>
  <c r="L287" i="18"/>
  <c r="J287" i="18"/>
  <c r="G287" i="18" s="1"/>
  <c r="H287" i="18" s="1"/>
  <c r="L286" i="18"/>
  <c r="J286" i="18"/>
  <c r="G286" i="18" s="1"/>
  <c r="H286" i="18" s="1"/>
  <c r="L285" i="18"/>
  <c r="J285" i="18"/>
  <c r="G285" i="18" s="1"/>
  <c r="H285" i="18" s="1"/>
  <c r="L276" i="18"/>
  <c r="J276" i="18"/>
  <c r="G276" i="18" s="1"/>
  <c r="H276" i="18" s="1"/>
  <c r="L275" i="18"/>
  <c r="J275" i="18"/>
  <c r="G275" i="18" s="1"/>
  <c r="H275" i="18" s="1"/>
  <c r="L284" i="18"/>
  <c r="J284" i="18"/>
  <c r="G284" i="18" s="1"/>
  <c r="H284" i="18" s="1"/>
  <c r="L283" i="18"/>
  <c r="J283" i="18"/>
  <c r="G283" i="18" s="1"/>
  <c r="H283" i="18" s="1"/>
  <c r="L282" i="18"/>
  <c r="J282" i="18"/>
  <c r="G282" i="18" s="1"/>
  <c r="H282" i="18" s="1"/>
  <c r="L281" i="18"/>
  <c r="J281" i="18"/>
  <c r="G281" i="18" s="1"/>
  <c r="H281" i="18" s="1"/>
  <c r="L280" i="18"/>
  <c r="J280" i="18"/>
  <c r="G280" i="18" s="1"/>
  <c r="H280" i="18" s="1"/>
  <c r="L279" i="18"/>
  <c r="J279" i="18"/>
  <c r="G279" i="18" s="1"/>
  <c r="H279" i="18" s="1"/>
  <c r="L278" i="18"/>
  <c r="J278" i="18"/>
  <c r="G278" i="18" s="1"/>
  <c r="H278" i="18" s="1"/>
  <c r="L277" i="18"/>
  <c r="J277" i="18"/>
  <c r="G277" i="18" s="1"/>
  <c r="H277" i="18" s="1"/>
  <c r="L274" i="18"/>
  <c r="J274" i="18"/>
  <c r="G274" i="18" s="1"/>
  <c r="H274" i="18" s="1"/>
  <c r="L273" i="18"/>
  <c r="J273" i="18"/>
  <c r="G273" i="18" s="1"/>
  <c r="H273" i="18" s="1"/>
  <c r="L272" i="18"/>
  <c r="J272" i="18"/>
  <c r="G272" i="18" s="1"/>
  <c r="H272" i="18" s="1"/>
  <c r="L271" i="18"/>
  <c r="J271" i="18"/>
  <c r="G271" i="18" s="1"/>
  <c r="H271" i="18" s="1"/>
  <c r="L270" i="18"/>
  <c r="J270" i="18"/>
  <c r="G270" i="18" s="1"/>
  <c r="H270" i="18" s="1"/>
  <c r="L269" i="18"/>
  <c r="J269" i="18"/>
  <c r="G269" i="18" s="1"/>
  <c r="H269" i="18" s="1"/>
  <c r="L268" i="18"/>
  <c r="J268" i="18"/>
  <c r="G268" i="18" s="1"/>
  <c r="H268" i="18" s="1"/>
  <c r="L267" i="18"/>
  <c r="J267" i="18"/>
  <c r="G267" i="18" s="1"/>
  <c r="H267" i="18" s="1"/>
  <c r="L266" i="18"/>
  <c r="J266" i="18"/>
  <c r="G266" i="18" s="1"/>
  <c r="H266" i="18" s="1"/>
  <c r="L265" i="18"/>
  <c r="J265" i="18"/>
  <c r="G265" i="18" s="1"/>
  <c r="H265" i="18" s="1"/>
  <c r="L264" i="18"/>
  <c r="J264" i="18"/>
  <c r="G264" i="18" s="1"/>
  <c r="H264" i="18" s="1"/>
  <c r="L243" i="18"/>
  <c r="J243" i="18"/>
  <c r="G243" i="18" s="1"/>
  <c r="H243" i="18" s="1"/>
  <c r="L242" i="18"/>
  <c r="J242" i="18"/>
  <c r="G242" i="18" s="1"/>
  <c r="H242" i="18" s="1"/>
  <c r="L241" i="18"/>
  <c r="J241" i="18"/>
  <c r="G241" i="18" s="1"/>
  <c r="H241" i="18" s="1"/>
  <c r="L240" i="18"/>
  <c r="J240" i="18"/>
  <c r="G240" i="18" s="1"/>
  <c r="H240" i="18" s="1"/>
  <c r="L239" i="18"/>
  <c r="J239" i="18"/>
  <c r="G239" i="18" s="1"/>
  <c r="H239" i="18" s="1"/>
  <c r="L238" i="18"/>
  <c r="J238" i="18"/>
  <c r="G238" i="18" s="1"/>
  <c r="H238" i="18" s="1"/>
  <c r="L237" i="18"/>
  <c r="J237" i="18"/>
  <c r="G237" i="18" s="1"/>
  <c r="H237" i="18" s="1"/>
  <c r="L236" i="18"/>
  <c r="J236" i="18"/>
  <c r="G236" i="18" s="1"/>
  <c r="H236" i="18" s="1"/>
  <c r="L235" i="18"/>
  <c r="J235" i="18"/>
  <c r="G235" i="18" s="1"/>
  <c r="H235" i="18" s="1"/>
  <c r="L234" i="18"/>
  <c r="J234" i="18"/>
  <c r="G234" i="18" s="1"/>
  <c r="H234" i="18" s="1"/>
  <c r="L223" i="18"/>
  <c r="J223" i="18"/>
  <c r="G223" i="18" s="1"/>
  <c r="H223" i="18" s="1"/>
  <c r="L222" i="18"/>
  <c r="J222" i="18"/>
  <c r="G222" i="18" s="1"/>
  <c r="H222" i="18" s="1"/>
  <c r="L221" i="18"/>
  <c r="J221" i="18"/>
  <c r="G221" i="18" s="1"/>
  <c r="H221" i="18" s="1"/>
  <c r="L220" i="18"/>
  <c r="J220" i="18"/>
  <c r="G220" i="18" s="1"/>
  <c r="H220" i="18" s="1"/>
  <c r="L219" i="18"/>
  <c r="J219" i="18"/>
  <c r="G219" i="18" s="1"/>
  <c r="H219" i="18" s="1"/>
  <c r="L218" i="18"/>
  <c r="J218" i="18"/>
  <c r="G218" i="18" s="1"/>
  <c r="H218" i="18" s="1"/>
  <c r="L217" i="18"/>
  <c r="J217" i="18"/>
  <c r="G217" i="18" s="1"/>
  <c r="H217" i="18" s="1"/>
  <c r="L216" i="18"/>
  <c r="J216" i="18"/>
  <c r="G216" i="18" s="1"/>
  <c r="H216" i="18" s="1"/>
  <c r="L215" i="18"/>
  <c r="J215" i="18"/>
  <c r="G215" i="18" s="1"/>
  <c r="H215" i="18" s="1"/>
  <c r="L214" i="18"/>
  <c r="J214" i="18"/>
  <c r="G214" i="18" s="1"/>
  <c r="H214" i="18" s="1"/>
  <c r="L203" i="18"/>
  <c r="J203" i="18"/>
  <c r="G203" i="18" s="1"/>
  <c r="H203" i="18" s="1"/>
  <c r="L202" i="18"/>
  <c r="J202" i="18"/>
  <c r="G202" i="18" s="1"/>
  <c r="H202" i="18" s="1"/>
  <c r="L201" i="18"/>
  <c r="J201" i="18"/>
  <c r="G201" i="18" s="1"/>
  <c r="H201" i="18" s="1"/>
  <c r="L200" i="18"/>
  <c r="J200" i="18"/>
  <c r="G200" i="18" s="1"/>
  <c r="H200" i="18" s="1"/>
  <c r="L199" i="18"/>
  <c r="J199" i="18"/>
  <c r="G199" i="18" s="1"/>
  <c r="H199" i="18" s="1"/>
  <c r="L198" i="18"/>
  <c r="J198" i="18"/>
  <c r="G198" i="18" s="1"/>
  <c r="H198" i="18" s="1"/>
  <c r="L197" i="18"/>
  <c r="J197" i="18"/>
  <c r="G197" i="18" s="1"/>
  <c r="H197" i="18" s="1"/>
  <c r="L190" i="18"/>
  <c r="J190" i="18"/>
  <c r="G190" i="18" s="1"/>
  <c r="H190" i="18" s="1"/>
  <c r="L189" i="18"/>
  <c r="J189" i="18"/>
  <c r="G189" i="18" s="1"/>
  <c r="H189" i="18" s="1"/>
  <c r="L188" i="18"/>
  <c r="J188" i="18"/>
  <c r="G188" i="18" s="1"/>
  <c r="H188" i="18" s="1"/>
  <c r="L187" i="18"/>
  <c r="J187" i="18"/>
  <c r="G187" i="18" s="1"/>
  <c r="H187" i="18" s="1"/>
  <c r="L186" i="18"/>
  <c r="J186" i="18"/>
  <c r="G186" i="18" s="1"/>
  <c r="H186" i="18" s="1"/>
  <c r="L183" i="18"/>
  <c r="J183" i="18"/>
  <c r="G183" i="18" s="1"/>
  <c r="H183" i="18" s="1"/>
  <c r="L181" i="18"/>
  <c r="J181" i="18"/>
  <c r="G181" i="18" s="1"/>
  <c r="H181" i="18" s="1"/>
  <c r="L179" i="18"/>
  <c r="J179" i="18"/>
  <c r="G179" i="18" s="1"/>
  <c r="H179" i="18" s="1"/>
  <c r="L185" i="18"/>
  <c r="J185" i="18"/>
  <c r="G185" i="18" s="1"/>
  <c r="H185" i="18" s="1"/>
  <c r="L184" i="18"/>
  <c r="J184" i="18"/>
  <c r="G184" i="18" s="1"/>
  <c r="H184" i="18" s="1"/>
  <c r="L182" i="18"/>
  <c r="J182" i="18"/>
  <c r="G182" i="18" s="1"/>
  <c r="H182" i="18" s="1"/>
  <c r="L180" i="18"/>
  <c r="J180" i="18"/>
  <c r="G180" i="18" s="1"/>
  <c r="H180" i="18" s="1"/>
  <c r="L178" i="18"/>
  <c r="J178" i="18"/>
  <c r="G178" i="18" s="1"/>
  <c r="H178" i="18" s="1"/>
  <c r="L167" i="18"/>
  <c r="J167" i="18"/>
  <c r="G167" i="18" s="1"/>
  <c r="H167" i="18" s="1"/>
  <c r="L166" i="18"/>
  <c r="J166" i="18"/>
  <c r="G166" i="18" s="1"/>
  <c r="H166" i="18" s="1"/>
  <c r="L152" i="18"/>
  <c r="J152" i="18"/>
  <c r="G152" i="18" s="1"/>
  <c r="H152" i="18" s="1"/>
  <c r="L151" i="18"/>
  <c r="J151" i="18"/>
  <c r="G151" i="18" s="1"/>
  <c r="H151" i="18" s="1"/>
  <c r="L162" i="18"/>
  <c r="J162" i="18"/>
  <c r="G162" i="18" s="1"/>
  <c r="H162" i="18" s="1"/>
  <c r="L161" i="18"/>
  <c r="J161" i="18"/>
  <c r="G161" i="18" s="1"/>
  <c r="H161" i="18" s="1"/>
  <c r="L160" i="18"/>
  <c r="J160" i="18"/>
  <c r="G160" i="18" s="1"/>
  <c r="H160" i="18" s="1"/>
  <c r="L159" i="18"/>
  <c r="J159" i="18"/>
  <c r="G159" i="18" s="1"/>
  <c r="H159" i="18" s="1"/>
  <c r="L158" i="18"/>
  <c r="J158" i="18"/>
  <c r="G158" i="18" s="1"/>
  <c r="H158" i="18" s="1"/>
  <c r="L157" i="18"/>
  <c r="J157" i="18"/>
  <c r="G157" i="18" s="1"/>
  <c r="H157" i="18" s="1"/>
  <c r="L156" i="18"/>
  <c r="J156" i="18"/>
  <c r="G156" i="18" s="1"/>
  <c r="H156" i="18" s="1"/>
  <c r="L155" i="18"/>
  <c r="J155" i="18"/>
  <c r="G155" i="18" s="1"/>
  <c r="H155" i="18" s="1"/>
  <c r="L154" i="18"/>
  <c r="J154" i="18"/>
  <c r="G154" i="18" s="1"/>
  <c r="H154" i="18" s="1"/>
  <c r="L153" i="18"/>
  <c r="J153" i="18"/>
  <c r="G153" i="18" s="1"/>
  <c r="H153" i="18" s="1"/>
  <c r="L150" i="18"/>
  <c r="J150" i="18"/>
  <c r="G150" i="18" s="1"/>
  <c r="H150" i="18" s="1"/>
  <c r="L149" i="18"/>
  <c r="J149" i="18"/>
  <c r="G149" i="18" s="1"/>
  <c r="H149" i="18" s="1"/>
  <c r="L148" i="18"/>
  <c r="J148" i="18"/>
  <c r="G148" i="18" s="1"/>
  <c r="H148" i="18" s="1"/>
  <c r="L147" i="18"/>
  <c r="J147" i="18"/>
  <c r="G147" i="18" s="1"/>
  <c r="H147" i="18" s="1"/>
  <c r="L146" i="18"/>
  <c r="J146" i="18"/>
  <c r="G146" i="18" s="1"/>
  <c r="H146" i="18" s="1"/>
  <c r="L145" i="18"/>
  <c r="J145" i="18"/>
  <c r="G145" i="18" s="1"/>
  <c r="H145" i="18" s="1"/>
  <c r="L144" i="18"/>
  <c r="J144" i="18"/>
  <c r="G144" i="18" s="1"/>
  <c r="H144" i="18" s="1"/>
  <c r="L143" i="18"/>
  <c r="J143" i="18"/>
  <c r="G143" i="18" s="1"/>
  <c r="H143" i="18" s="1"/>
  <c r="L142" i="18"/>
  <c r="J142" i="18"/>
  <c r="G142" i="18" s="1"/>
  <c r="H142" i="18" s="1"/>
  <c r="L141" i="18"/>
  <c r="J141" i="18"/>
  <c r="G141" i="18" s="1"/>
  <c r="H141" i="18" s="1"/>
  <c r="L140" i="18"/>
  <c r="J140" i="18"/>
  <c r="G140" i="18" s="1"/>
  <c r="H140" i="18" s="1"/>
  <c r="L139" i="18"/>
  <c r="J139" i="18"/>
  <c r="G139" i="18" s="1"/>
  <c r="H139" i="18" s="1"/>
  <c r="L138" i="18"/>
  <c r="J138" i="18"/>
  <c r="G138" i="18" s="1"/>
  <c r="H138" i="18" s="1"/>
  <c r="L137" i="18"/>
  <c r="J137" i="18"/>
  <c r="G137" i="18" s="1"/>
  <c r="H137" i="18" s="1"/>
  <c r="L136" i="18"/>
  <c r="J136" i="18"/>
  <c r="G136" i="18" s="1"/>
  <c r="H136" i="18" s="1"/>
  <c r="L135" i="18"/>
  <c r="J135" i="18"/>
  <c r="G135" i="18" s="1"/>
  <c r="H135" i="18" s="1"/>
  <c r="L134" i="18"/>
  <c r="J134" i="18"/>
  <c r="G134" i="18" s="1"/>
  <c r="H134" i="18" s="1"/>
  <c r="L133" i="18"/>
  <c r="J133" i="18"/>
  <c r="G133" i="18" s="1"/>
  <c r="H133" i="18" s="1"/>
  <c r="L131" i="18"/>
  <c r="J131" i="18"/>
  <c r="G131" i="18" s="1"/>
  <c r="H131" i="18" s="1"/>
  <c r="L124" i="18"/>
  <c r="J124" i="18"/>
  <c r="G124" i="18" s="1"/>
  <c r="H124" i="18" s="1"/>
  <c r="L132" i="18"/>
  <c r="J132" i="18"/>
  <c r="G132" i="18" s="1"/>
  <c r="H132" i="18" s="1"/>
  <c r="L130" i="18"/>
  <c r="J130" i="18"/>
  <c r="G130" i="18" s="1"/>
  <c r="H130" i="18" s="1"/>
  <c r="L129" i="18"/>
  <c r="J129" i="18"/>
  <c r="G129" i="18" s="1"/>
  <c r="H129" i="18" s="1"/>
  <c r="L128" i="18"/>
  <c r="J128" i="18"/>
  <c r="G128" i="18" s="1"/>
  <c r="H128" i="18" s="1"/>
  <c r="L127" i="18"/>
  <c r="J127" i="18"/>
  <c r="G127" i="18" s="1"/>
  <c r="H127" i="18" s="1"/>
  <c r="L126" i="18"/>
  <c r="J126" i="18"/>
  <c r="G126" i="18" s="1"/>
  <c r="H126" i="18" s="1"/>
  <c r="L125" i="18"/>
  <c r="J125" i="18"/>
  <c r="G125" i="18" s="1"/>
  <c r="H125" i="18" s="1"/>
  <c r="L123" i="18"/>
  <c r="J123" i="18"/>
  <c r="G123" i="18" s="1"/>
  <c r="H123" i="18" s="1"/>
  <c r="L122" i="18"/>
  <c r="J122" i="18"/>
  <c r="G122" i="18" s="1"/>
  <c r="H122" i="18" s="1"/>
  <c r="L121" i="18"/>
  <c r="J121" i="18"/>
  <c r="G121" i="18" s="1"/>
  <c r="H121" i="18" s="1"/>
  <c r="L120" i="18"/>
  <c r="J120" i="18"/>
  <c r="G120" i="18" s="1"/>
  <c r="H120" i="18" s="1"/>
  <c r="L119" i="18"/>
  <c r="J119" i="18"/>
  <c r="G119" i="18" s="1"/>
  <c r="H119" i="18" s="1"/>
  <c r="L118" i="18"/>
  <c r="J118" i="18"/>
  <c r="G118" i="18" s="1"/>
  <c r="H118" i="18" s="1"/>
  <c r="L117" i="18"/>
  <c r="J117" i="18"/>
  <c r="G117" i="18" s="1"/>
  <c r="H117" i="18" s="1"/>
  <c r="L116" i="18"/>
  <c r="J116" i="18"/>
  <c r="G116" i="18" s="1"/>
  <c r="H116" i="18" s="1"/>
  <c r="L115" i="18"/>
  <c r="J115" i="18"/>
  <c r="G115" i="18" s="1"/>
  <c r="H115" i="18" s="1"/>
  <c r="L114" i="18"/>
  <c r="J114" i="18"/>
  <c r="G114" i="18" s="1"/>
  <c r="H114" i="18" s="1"/>
  <c r="L103" i="18"/>
  <c r="J103" i="18"/>
  <c r="G103" i="18" s="1"/>
  <c r="H103" i="18" s="1"/>
  <c r="L102" i="18"/>
  <c r="J102" i="18"/>
  <c r="G102" i="18" s="1"/>
  <c r="H102" i="18" s="1"/>
  <c r="L101" i="18"/>
  <c r="J101" i="18"/>
  <c r="G101" i="18" s="1"/>
  <c r="H101" i="18" s="1"/>
  <c r="L100" i="18"/>
  <c r="J100" i="18"/>
  <c r="G100" i="18" s="1"/>
  <c r="H100" i="18" s="1"/>
  <c r="L99" i="18"/>
  <c r="J99" i="18"/>
  <c r="G99" i="18" s="1"/>
  <c r="H99" i="18" s="1"/>
  <c r="L98" i="18"/>
  <c r="J98" i="18"/>
  <c r="G98" i="18" s="1"/>
  <c r="H98" i="18" s="1"/>
  <c r="L97" i="18"/>
  <c r="J97" i="18"/>
  <c r="G97" i="18" s="1"/>
  <c r="H97" i="18" s="1"/>
  <c r="L96" i="18"/>
  <c r="J96" i="18"/>
  <c r="G96" i="18" s="1"/>
  <c r="H96" i="18" s="1"/>
  <c r="L95" i="18"/>
  <c r="J95" i="18"/>
  <c r="G95" i="18" s="1"/>
  <c r="H95" i="18" s="1"/>
  <c r="L94" i="18"/>
  <c r="J94" i="18"/>
  <c r="G94" i="18" s="1"/>
  <c r="H94" i="18" s="1"/>
  <c r="L83" i="18"/>
  <c r="J83" i="18"/>
  <c r="G83" i="18" s="1"/>
  <c r="H83" i="18" s="1"/>
  <c r="L82" i="18"/>
  <c r="J82" i="18"/>
  <c r="G82" i="18" s="1"/>
  <c r="H82" i="18" s="1"/>
  <c r="L81" i="18"/>
  <c r="J81" i="18"/>
  <c r="G81" i="18" s="1"/>
  <c r="H81" i="18" s="1"/>
  <c r="L80" i="18"/>
  <c r="J80" i="18"/>
  <c r="G80" i="18" s="1"/>
  <c r="H80" i="18" s="1"/>
  <c r="L79" i="18"/>
  <c r="J79" i="18"/>
  <c r="G79" i="18" s="1"/>
  <c r="H79" i="18" s="1"/>
  <c r="L78" i="18"/>
  <c r="J78" i="18"/>
  <c r="G78" i="18" s="1"/>
  <c r="H78" i="18" s="1"/>
  <c r="L77" i="18"/>
  <c r="J77" i="18"/>
  <c r="G77" i="18" s="1"/>
  <c r="H77" i="18" s="1"/>
  <c r="L76" i="18"/>
  <c r="J76" i="18"/>
  <c r="G76" i="18" s="1"/>
  <c r="H76" i="18" s="1"/>
  <c r="L75" i="18"/>
  <c r="J75" i="18"/>
  <c r="G75" i="18" s="1"/>
  <c r="H75" i="18" s="1"/>
  <c r="L74" i="18"/>
  <c r="J74" i="18"/>
  <c r="G74" i="18" s="1"/>
  <c r="H74" i="18" s="1"/>
  <c r="L63" i="18"/>
  <c r="J63" i="18"/>
  <c r="G63" i="18" s="1"/>
  <c r="H63" i="18" s="1"/>
  <c r="L62" i="18"/>
  <c r="J62" i="18"/>
  <c r="G62" i="18" s="1"/>
  <c r="H62" i="18" s="1"/>
  <c r="L61" i="18"/>
  <c r="J61" i="18"/>
  <c r="G61" i="18" s="1"/>
  <c r="H61" i="18" s="1"/>
  <c r="L60" i="18"/>
  <c r="J60" i="18"/>
  <c r="G60" i="18" s="1"/>
  <c r="H60" i="18" s="1"/>
  <c r="L59" i="18"/>
  <c r="J59" i="18"/>
  <c r="G59" i="18" s="1"/>
  <c r="H59" i="18" s="1"/>
  <c r="L58" i="18"/>
  <c r="J58" i="18"/>
  <c r="G58" i="18" s="1"/>
  <c r="H58" i="18" s="1"/>
  <c r="L57" i="18"/>
  <c r="J57" i="18"/>
  <c r="G57" i="18" s="1"/>
  <c r="H57" i="18" s="1"/>
  <c r="L56" i="18"/>
  <c r="J56" i="18"/>
  <c r="G56" i="18" s="1"/>
  <c r="H56" i="18" s="1"/>
  <c r="L55" i="18"/>
  <c r="J55" i="18"/>
  <c r="G55" i="18" s="1"/>
  <c r="H55" i="18" s="1"/>
  <c r="L48" i="18"/>
  <c r="J48" i="18"/>
  <c r="G48" i="18" s="1"/>
  <c r="H48" i="18" s="1"/>
  <c r="L47" i="18"/>
  <c r="J47" i="18"/>
  <c r="G47" i="18" s="1"/>
  <c r="H47" i="18" s="1"/>
  <c r="L46" i="18"/>
  <c r="J46" i="18"/>
  <c r="G46" i="18" s="1"/>
  <c r="H46" i="18" s="1"/>
  <c r="L45" i="18"/>
  <c r="J45" i="18"/>
  <c r="G45" i="18" s="1"/>
  <c r="H45" i="18" s="1"/>
  <c r="L44" i="18"/>
  <c r="J44" i="18"/>
  <c r="G44" i="18" s="1"/>
  <c r="H44" i="18" s="1"/>
  <c r="L41" i="18"/>
  <c r="J41" i="18"/>
  <c r="G41" i="18" s="1"/>
  <c r="H41" i="18" s="1"/>
  <c r="L39" i="18"/>
  <c r="J39" i="18"/>
  <c r="G39" i="18" s="1"/>
  <c r="H39" i="18" s="1"/>
  <c r="L37" i="18"/>
  <c r="J37" i="18"/>
  <c r="G37" i="18" s="1"/>
  <c r="H37" i="18" s="1"/>
  <c r="L43" i="18"/>
  <c r="J43" i="18"/>
  <c r="G43" i="18" s="1"/>
  <c r="H43" i="18" s="1"/>
  <c r="L42" i="18"/>
  <c r="J42" i="18"/>
  <c r="G42" i="18" s="1"/>
  <c r="H42" i="18" s="1"/>
  <c r="L40" i="18"/>
  <c r="J40" i="18"/>
  <c r="G40" i="18" s="1"/>
  <c r="H40" i="18" s="1"/>
  <c r="L38" i="18"/>
  <c r="J38" i="18"/>
  <c r="G38" i="18" s="1"/>
  <c r="H38" i="18" s="1"/>
  <c r="L36" i="18"/>
  <c r="J36" i="18"/>
  <c r="G36" i="18" s="1"/>
  <c r="H36" i="18" s="1"/>
  <c r="G672" i="15"/>
  <c r="H672" i="15" s="1"/>
  <c r="G671" i="15"/>
  <c r="H671" i="15" s="1"/>
  <c r="L667" i="15"/>
  <c r="J667" i="15"/>
  <c r="G667" i="15" s="1"/>
  <c r="H667" i="15" s="1"/>
  <c r="L666" i="15"/>
  <c r="J666" i="15"/>
  <c r="G666" i="15" s="1"/>
  <c r="H666" i="15" s="1"/>
  <c r="L665" i="15"/>
  <c r="J665" i="15"/>
  <c r="G665" i="15" s="1"/>
  <c r="H665" i="15" s="1"/>
  <c r="L664" i="15"/>
  <c r="J664" i="15"/>
  <c r="G664" i="15" s="1"/>
  <c r="H664" i="15" s="1"/>
  <c r="L663" i="15"/>
  <c r="J663" i="15"/>
  <c r="G663" i="15" s="1"/>
  <c r="H663" i="15" s="1"/>
  <c r="L662" i="15"/>
  <c r="J662" i="15"/>
  <c r="G662" i="15" s="1"/>
  <c r="H662" i="15" s="1"/>
  <c r="L661" i="15"/>
  <c r="J661" i="15"/>
  <c r="G661" i="15" s="1"/>
  <c r="H661" i="15" s="1"/>
  <c r="L660" i="15"/>
  <c r="J660" i="15"/>
  <c r="G660" i="15" s="1"/>
  <c r="H660" i="15" s="1"/>
  <c r="L656" i="15"/>
  <c r="J656" i="15"/>
  <c r="G656" i="15" s="1"/>
  <c r="H656" i="15" s="1"/>
  <c r="L655" i="15"/>
  <c r="J655" i="15"/>
  <c r="G655" i="15" s="1"/>
  <c r="H655" i="15" s="1"/>
  <c r="L654" i="15"/>
  <c r="J654" i="15"/>
  <c r="G654" i="15" s="1"/>
  <c r="H654" i="15" s="1"/>
  <c r="L653" i="15"/>
  <c r="J653" i="15"/>
  <c r="G653" i="15" s="1"/>
  <c r="H653" i="15" s="1"/>
  <c r="L652" i="15"/>
  <c r="J652" i="15"/>
  <c r="G652" i="15" s="1"/>
  <c r="H652" i="15" s="1"/>
  <c r="L651" i="15"/>
  <c r="J651" i="15"/>
  <c r="G651" i="15" s="1"/>
  <c r="H651" i="15" s="1"/>
  <c r="L646" i="15"/>
  <c r="J646" i="15"/>
  <c r="G646" i="15" s="1"/>
  <c r="H646" i="15" s="1"/>
  <c r="L645" i="15"/>
  <c r="J645" i="15"/>
  <c r="G645" i="15" s="1"/>
  <c r="H645" i="15" s="1"/>
  <c r="L644" i="15"/>
  <c r="J644" i="15"/>
  <c r="G644" i="15" s="1"/>
  <c r="H644" i="15" s="1"/>
  <c r="L643" i="15"/>
  <c r="J643" i="15"/>
  <c r="G643" i="15" s="1"/>
  <c r="H643" i="15" s="1"/>
  <c r="L642" i="15"/>
  <c r="J642" i="15"/>
  <c r="G642" i="15" s="1"/>
  <c r="H642" i="15" s="1"/>
  <c r="L641" i="15"/>
  <c r="J641" i="15"/>
  <c r="G641" i="15" s="1"/>
  <c r="H641" i="15" s="1"/>
  <c r="L640" i="15"/>
  <c r="J640" i="15"/>
  <c r="G640" i="15" s="1"/>
  <c r="H640" i="15" s="1"/>
  <c r="L635" i="15"/>
  <c r="J635" i="15"/>
  <c r="G635" i="15" s="1"/>
  <c r="H635" i="15" s="1"/>
  <c r="L634" i="15"/>
  <c r="J634" i="15"/>
  <c r="G634" i="15" s="1"/>
  <c r="H634" i="15" s="1"/>
  <c r="L633" i="15"/>
  <c r="J633" i="15"/>
  <c r="G633" i="15" s="1"/>
  <c r="H633" i="15" s="1"/>
  <c r="L632" i="15"/>
  <c r="J632" i="15"/>
  <c r="G632" i="15" s="1"/>
  <c r="H632" i="15" s="1"/>
  <c r="L631" i="15"/>
  <c r="J631" i="15"/>
  <c r="G631" i="15" s="1"/>
  <c r="H631" i="15" s="1"/>
  <c r="L630" i="15"/>
  <c r="J630" i="15"/>
  <c r="G630" i="15" s="1"/>
  <c r="H630" i="15" s="1"/>
  <c r="L629" i="15"/>
  <c r="J629" i="15"/>
  <c r="G629" i="15" s="1"/>
  <c r="H629" i="15" s="1"/>
  <c r="L628" i="15"/>
  <c r="J628" i="15"/>
  <c r="G628" i="15" s="1"/>
  <c r="H628" i="15" s="1"/>
  <c r="L627" i="15"/>
  <c r="J627" i="15"/>
  <c r="G627" i="15" s="1"/>
  <c r="H627" i="15" s="1"/>
  <c r="L626" i="15"/>
  <c r="J626" i="15"/>
  <c r="G626" i="15" s="1"/>
  <c r="H626" i="15" s="1"/>
  <c r="L625" i="15"/>
  <c r="J625" i="15"/>
  <c r="G625" i="15" s="1"/>
  <c r="H625" i="15" s="1"/>
  <c r="L624" i="15"/>
  <c r="J624" i="15"/>
  <c r="G624" i="15" s="1"/>
  <c r="H624" i="15" s="1"/>
  <c r="L623" i="15"/>
  <c r="J623" i="15"/>
  <c r="G623" i="15" s="1"/>
  <c r="H623" i="15" s="1"/>
  <c r="L622" i="15"/>
  <c r="J622" i="15"/>
  <c r="G622" i="15" s="1"/>
  <c r="H622" i="15" s="1"/>
  <c r="L621" i="15"/>
  <c r="J621" i="15"/>
  <c r="G621" i="15" s="1"/>
  <c r="H621" i="15" s="1"/>
  <c r="L620" i="15"/>
  <c r="J620" i="15"/>
  <c r="G620" i="15" s="1"/>
  <c r="H620" i="15" s="1"/>
  <c r="L619" i="15"/>
  <c r="J619" i="15"/>
  <c r="G619" i="15" s="1"/>
  <c r="H619" i="15" s="1"/>
  <c r="L618" i="15"/>
  <c r="J618" i="15"/>
  <c r="G618" i="15" s="1"/>
  <c r="H618" i="15" s="1"/>
  <c r="L617" i="15"/>
  <c r="J617" i="15"/>
  <c r="G617" i="15" s="1"/>
  <c r="H617" i="15" s="1"/>
  <c r="L616" i="15"/>
  <c r="J616" i="15"/>
  <c r="G616" i="15" s="1"/>
  <c r="H616" i="15" s="1"/>
  <c r="L611" i="15"/>
  <c r="J611" i="15"/>
  <c r="G611" i="15" s="1"/>
  <c r="H611" i="15" s="1"/>
  <c r="L610" i="15"/>
  <c r="J610" i="15"/>
  <c r="G610" i="15" s="1"/>
  <c r="H610" i="15" s="1"/>
  <c r="L609" i="15"/>
  <c r="J609" i="15"/>
  <c r="G609" i="15" s="1"/>
  <c r="H609" i="15" s="1"/>
  <c r="L608" i="15"/>
  <c r="J608" i="15"/>
  <c r="G608" i="15" s="1"/>
  <c r="H608" i="15" s="1"/>
  <c r="L607" i="15"/>
  <c r="J607" i="15"/>
  <c r="G607" i="15" s="1"/>
  <c r="H607" i="15" s="1"/>
  <c r="L606" i="15"/>
  <c r="J606" i="15"/>
  <c r="G606" i="15" s="1"/>
  <c r="H606" i="15" s="1"/>
  <c r="L605" i="15"/>
  <c r="J605" i="15"/>
  <c r="G605" i="15" s="1"/>
  <c r="H605" i="15" s="1"/>
  <c r="L604" i="15"/>
  <c r="J604" i="15"/>
  <c r="G604" i="15" s="1"/>
  <c r="H604" i="15" s="1"/>
  <c r="L603" i="15"/>
  <c r="J603" i="15"/>
  <c r="G603" i="15" s="1"/>
  <c r="H603" i="15" s="1"/>
  <c r="L598" i="15"/>
  <c r="J598" i="15"/>
  <c r="G598" i="15" s="1"/>
  <c r="H598" i="15" s="1"/>
  <c r="L596" i="15"/>
  <c r="J596" i="15"/>
  <c r="G596" i="15" s="1"/>
  <c r="H596" i="15" s="1"/>
  <c r="L595" i="15"/>
  <c r="J595" i="15"/>
  <c r="G595" i="15" s="1"/>
  <c r="H595" i="15" s="1"/>
  <c r="L594" i="15"/>
  <c r="J594" i="15"/>
  <c r="G594" i="15" s="1"/>
  <c r="H594" i="15" s="1"/>
  <c r="L593" i="15"/>
  <c r="J593" i="15"/>
  <c r="G593" i="15" s="1"/>
  <c r="H593" i="15" s="1"/>
  <c r="L592" i="15"/>
  <c r="J592" i="15"/>
  <c r="G592" i="15" s="1"/>
  <c r="H592" i="15" s="1"/>
  <c r="L591" i="15"/>
  <c r="J591" i="15"/>
  <c r="G591" i="15" s="1"/>
  <c r="H591" i="15" s="1"/>
  <c r="L590" i="15"/>
  <c r="J590" i="15"/>
  <c r="G590" i="15" s="1"/>
  <c r="H590" i="15" s="1"/>
  <c r="L589" i="15"/>
  <c r="J589" i="15"/>
  <c r="G589" i="15" s="1"/>
  <c r="H589" i="15" s="1"/>
  <c r="L588" i="15"/>
  <c r="J588" i="15"/>
  <c r="G588" i="15" s="1"/>
  <c r="H588" i="15" s="1"/>
  <c r="L586" i="15"/>
  <c r="J586" i="15"/>
  <c r="G586" i="15" s="1"/>
  <c r="H586" i="15" s="1"/>
  <c r="L587" i="15"/>
  <c r="J587" i="15"/>
  <c r="G587" i="15" s="1"/>
  <c r="H587" i="15" s="1"/>
  <c r="L585" i="15"/>
  <c r="J585" i="15"/>
  <c r="G585" i="15" s="1"/>
  <c r="H585" i="15" s="1"/>
  <c r="L581" i="15"/>
  <c r="J581" i="15"/>
  <c r="G581" i="15" s="1"/>
  <c r="H581" i="15" s="1"/>
  <c r="L580" i="15"/>
  <c r="J580" i="15"/>
  <c r="G580" i="15" s="1"/>
  <c r="H580" i="15" s="1"/>
  <c r="L579" i="15"/>
  <c r="J579" i="15"/>
  <c r="G579" i="15" s="1"/>
  <c r="H579" i="15" s="1"/>
  <c r="L578" i="15"/>
  <c r="J578" i="15"/>
  <c r="G578" i="15" s="1"/>
  <c r="H578" i="15" s="1"/>
  <c r="L577" i="15"/>
  <c r="J577" i="15"/>
  <c r="G577" i="15" s="1"/>
  <c r="H577" i="15" s="1"/>
  <c r="L576" i="15"/>
  <c r="J576" i="15"/>
  <c r="G576" i="15" s="1"/>
  <c r="H576" i="15" s="1"/>
  <c r="L575" i="15"/>
  <c r="J575" i="15"/>
  <c r="G575" i="15" s="1"/>
  <c r="H575" i="15" s="1"/>
  <c r="L574" i="15"/>
  <c r="J574" i="15"/>
  <c r="G574" i="15" s="1"/>
  <c r="H574" i="15" s="1"/>
  <c r="L573" i="15"/>
  <c r="J573" i="15"/>
  <c r="G573" i="15" s="1"/>
  <c r="H573" i="15" s="1"/>
  <c r="L572" i="15"/>
  <c r="J572" i="15"/>
  <c r="G572" i="15" s="1"/>
  <c r="H572" i="15" s="1"/>
  <c r="L571" i="15"/>
  <c r="J571" i="15"/>
  <c r="G571" i="15" s="1"/>
  <c r="H571" i="15" s="1"/>
  <c r="L570" i="15"/>
  <c r="J570" i="15"/>
  <c r="G570" i="15" s="1"/>
  <c r="H570" i="15" s="1"/>
  <c r="L565" i="15"/>
  <c r="J565" i="15"/>
  <c r="G565" i="15" s="1"/>
  <c r="H565" i="15" s="1"/>
  <c r="L563" i="15"/>
  <c r="J563" i="15"/>
  <c r="G563" i="15" s="1"/>
  <c r="H563" i="15" s="1"/>
  <c r="L562" i="15"/>
  <c r="J562" i="15"/>
  <c r="G562" i="15" s="1"/>
  <c r="H562" i="15" s="1"/>
  <c r="L561" i="15"/>
  <c r="J561" i="15"/>
  <c r="G561" i="15" s="1"/>
  <c r="H561" i="15" s="1"/>
  <c r="L560" i="15"/>
  <c r="J560" i="15"/>
  <c r="G560" i="15" s="1"/>
  <c r="H560" i="15" s="1"/>
  <c r="L559" i="15"/>
  <c r="J559" i="15"/>
  <c r="G559" i="15" s="1"/>
  <c r="H559" i="15" s="1"/>
  <c r="L558" i="15"/>
  <c r="J558" i="15"/>
  <c r="G558" i="15" s="1"/>
  <c r="H558" i="15" s="1"/>
  <c r="L557" i="15"/>
  <c r="J557" i="15"/>
  <c r="G557" i="15" s="1"/>
  <c r="H557" i="15" s="1"/>
  <c r="L556" i="15"/>
  <c r="J556" i="15"/>
  <c r="G556" i="15" s="1"/>
  <c r="H556" i="15" s="1"/>
  <c r="L555" i="15"/>
  <c r="J555" i="15"/>
  <c r="G555" i="15" s="1"/>
  <c r="H555" i="15" s="1"/>
  <c r="L554" i="15"/>
  <c r="J554" i="15"/>
  <c r="G554" i="15" s="1"/>
  <c r="H554" i="15" s="1"/>
  <c r="L553" i="15"/>
  <c r="J553" i="15"/>
  <c r="G553" i="15" s="1"/>
  <c r="H553" i="15" s="1"/>
  <c r="L552" i="15"/>
  <c r="J552" i="15"/>
  <c r="G552" i="15" s="1"/>
  <c r="H552" i="15" s="1"/>
  <c r="L544" i="15"/>
  <c r="J544" i="15"/>
  <c r="G544" i="15" s="1"/>
  <c r="H544" i="15" s="1"/>
  <c r="L543" i="15"/>
  <c r="J543" i="15"/>
  <c r="G543" i="15" s="1"/>
  <c r="H543" i="15" s="1"/>
  <c r="L542" i="15"/>
  <c r="J542" i="15"/>
  <c r="G542" i="15" s="1"/>
  <c r="H542" i="15" s="1"/>
  <c r="L541" i="15"/>
  <c r="J541" i="15"/>
  <c r="G541" i="15" s="1"/>
  <c r="H541" i="15" s="1"/>
  <c r="L540" i="15"/>
  <c r="J540" i="15"/>
  <c r="G540" i="15" s="1"/>
  <c r="H540" i="15" s="1"/>
  <c r="L539" i="15"/>
  <c r="J539" i="15"/>
  <c r="G539" i="15" s="1"/>
  <c r="H539" i="15" s="1"/>
  <c r="L538" i="15"/>
  <c r="J538" i="15"/>
  <c r="G538" i="15" s="1"/>
  <c r="H538" i="15" s="1"/>
  <c r="L537" i="15"/>
  <c r="J537" i="15"/>
  <c r="G537" i="15" s="1"/>
  <c r="H537" i="15" s="1"/>
  <c r="L536" i="15"/>
  <c r="J536" i="15"/>
  <c r="G536" i="15" s="1"/>
  <c r="H536" i="15" s="1"/>
  <c r="L535" i="15"/>
  <c r="J535" i="15"/>
  <c r="G535" i="15" s="1"/>
  <c r="H535" i="15" s="1"/>
  <c r="L534" i="15"/>
  <c r="J534" i="15"/>
  <c r="G534" i="15" s="1"/>
  <c r="H534" i="15" s="1"/>
  <c r="L533" i="15"/>
  <c r="J533" i="15"/>
  <c r="G533" i="15" s="1"/>
  <c r="H533" i="15" s="1"/>
  <c r="L532" i="15"/>
  <c r="J532" i="15"/>
  <c r="G532" i="15" s="1"/>
  <c r="H532" i="15" s="1"/>
  <c r="L531" i="15"/>
  <c r="J531" i="15"/>
  <c r="G531" i="15" s="1"/>
  <c r="H531" i="15" s="1"/>
  <c r="L530" i="15"/>
  <c r="J530" i="15"/>
  <c r="G530" i="15" s="1"/>
  <c r="H530" i="15" s="1"/>
  <c r="L529" i="15"/>
  <c r="J529" i="15"/>
  <c r="G529" i="15" s="1"/>
  <c r="H529" i="15" s="1"/>
  <c r="L528" i="15"/>
  <c r="J528" i="15"/>
  <c r="G528" i="15" s="1"/>
  <c r="H528" i="15" s="1"/>
  <c r="L527" i="15"/>
  <c r="J527" i="15"/>
  <c r="G527" i="15" s="1"/>
  <c r="H527" i="15" s="1"/>
  <c r="L526" i="15"/>
  <c r="J526" i="15"/>
  <c r="G526" i="15" s="1"/>
  <c r="H526" i="15" s="1"/>
  <c r="L525" i="15"/>
  <c r="J525" i="15"/>
  <c r="G525" i="15" s="1"/>
  <c r="H525" i="15" s="1"/>
  <c r="L524" i="15"/>
  <c r="J524" i="15"/>
  <c r="G524" i="15" s="1"/>
  <c r="H524" i="15" s="1"/>
  <c r="L523" i="15"/>
  <c r="J523" i="15"/>
  <c r="G523" i="15" s="1"/>
  <c r="H523" i="15" s="1"/>
  <c r="L522" i="15"/>
  <c r="J522" i="15"/>
  <c r="G522" i="15" s="1"/>
  <c r="H522" i="15" s="1"/>
  <c r="L521" i="15"/>
  <c r="J521" i="15"/>
  <c r="G521" i="15" s="1"/>
  <c r="H521" i="15" s="1"/>
  <c r="L520" i="15"/>
  <c r="J520" i="15"/>
  <c r="G520" i="15" s="1"/>
  <c r="H520" i="15" s="1"/>
  <c r="L519" i="15"/>
  <c r="J519" i="15"/>
  <c r="G519" i="15" s="1"/>
  <c r="H519" i="15" s="1"/>
  <c r="L518" i="15"/>
  <c r="J518" i="15"/>
  <c r="G518" i="15" s="1"/>
  <c r="H518" i="15" s="1"/>
  <c r="L517" i="15"/>
  <c r="J517" i="15"/>
  <c r="G517" i="15" s="1"/>
  <c r="H517" i="15" s="1"/>
  <c r="L516" i="15"/>
  <c r="J516" i="15"/>
  <c r="G516" i="15" s="1"/>
  <c r="H516" i="15" s="1"/>
  <c r="L515" i="15"/>
  <c r="J515" i="15"/>
  <c r="G515" i="15" s="1"/>
  <c r="H515" i="15" s="1"/>
  <c r="L514" i="15"/>
  <c r="J514" i="15"/>
  <c r="G514" i="15" s="1"/>
  <c r="H514" i="15" s="1"/>
  <c r="L513" i="15"/>
  <c r="J513" i="15"/>
  <c r="G513" i="15" s="1"/>
  <c r="H513" i="15" s="1"/>
  <c r="L512" i="15"/>
  <c r="J512" i="15"/>
  <c r="G512" i="15" s="1"/>
  <c r="H512" i="15" s="1"/>
  <c r="L511" i="15"/>
  <c r="J511" i="15"/>
  <c r="G511" i="15" s="1"/>
  <c r="H511" i="15" s="1"/>
  <c r="L510" i="15"/>
  <c r="J510" i="15"/>
  <c r="G510" i="15" s="1"/>
  <c r="H510" i="15" s="1"/>
  <c r="L509" i="15"/>
  <c r="J509" i="15"/>
  <c r="G509" i="15" s="1"/>
  <c r="H509" i="15" s="1"/>
  <c r="L508" i="15"/>
  <c r="J508" i="15"/>
  <c r="G508" i="15" s="1"/>
  <c r="H508" i="15" s="1"/>
  <c r="L507" i="15"/>
  <c r="J507" i="15"/>
  <c r="G507" i="15" s="1"/>
  <c r="H507" i="15" s="1"/>
  <c r="L499" i="15"/>
  <c r="J499" i="15"/>
  <c r="G499" i="15" s="1"/>
  <c r="H499" i="15" s="1"/>
  <c r="L497" i="15"/>
  <c r="J497" i="15"/>
  <c r="G497" i="15" s="1"/>
  <c r="H497" i="15" s="1"/>
  <c r="L496" i="15"/>
  <c r="J496" i="15"/>
  <c r="G496" i="15" s="1"/>
  <c r="H496" i="15" s="1"/>
  <c r="L495" i="15"/>
  <c r="J495" i="15"/>
  <c r="G495" i="15" s="1"/>
  <c r="H495" i="15" s="1"/>
  <c r="L494" i="15"/>
  <c r="J494" i="15"/>
  <c r="G494" i="15" s="1"/>
  <c r="H494" i="15" s="1"/>
  <c r="L493" i="15"/>
  <c r="J493" i="15"/>
  <c r="G493" i="15" s="1"/>
  <c r="H493" i="15" s="1"/>
  <c r="L492" i="15"/>
  <c r="J492" i="15"/>
  <c r="G492" i="15" s="1"/>
  <c r="H492" i="15" s="1"/>
  <c r="L491" i="15"/>
  <c r="J491" i="15"/>
  <c r="G491" i="15" s="1"/>
  <c r="H491" i="15" s="1"/>
  <c r="L490" i="15"/>
  <c r="J490" i="15"/>
  <c r="G490" i="15" s="1"/>
  <c r="H490" i="15" s="1"/>
  <c r="L489" i="15"/>
  <c r="J489" i="15"/>
  <c r="G489" i="15" s="1"/>
  <c r="H489" i="15" s="1"/>
  <c r="L485" i="15"/>
  <c r="J485" i="15"/>
  <c r="G485" i="15" s="1"/>
  <c r="H485" i="15" s="1"/>
  <c r="L484" i="15"/>
  <c r="J484" i="15"/>
  <c r="G484" i="15" s="1"/>
  <c r="H484" i="15" s="1"/>
  <c r="L483" i="15"/>
  <c r="J483" i="15"/>
  <c r="G483" i="15" s="1"/>
  <c r="H483" i="15" s="1"/>
  <c r="L482" i="15"/>
  <c r="J482" i="15"/>
  <c r="G482" i="15" s="1"/>
  <c r="H482" i="15" s="1"/>
  <c r="L481" i="15"/>
  <c r="J481" i="15"/>
  <c r="G481" i="15" s="1"/>
  <c r="H481" i="15" s="1"/>
  <c r="L480" i="15"/>
  <c r="J480" i="15"/>
  <c r="G480" i="15" s="1"/>
  <c r="H480" i="15" s="1"/>
  <c r="L479" i="15"/>
  <c r="J479" i="15"/>
  <c r="G479" i="15" s="1"/>
  <c r="H479" i="15" s="1"/>
  <c r="L478" i="15"/>
  <c r="J478" i="15"/>
  <c r="G478" i="15" s="1"/>
  <c r="H478" i="15" s="1"/>
  <c r="L477" i="15"/>
  <c r="J477" i="15"/>
  <c r="G477" i="15" s="1"/>
  <c r="H477" i="15" s="1"/>
  <c r="L476" i="15"/>
  <c r="J476" i="15"/>
  <c r="G476" i="15" s="1"/>
  <c r="H476" i="15" s="1"/>
  <c r="L475" i="15"/>
  <c r="J475" i="15"/>
  <c r="G475" i="15" s="1"/>
  <c r="H475" i="15" s="1"/>
  <c r="L474" i="15"/>
  <c r="J474" i="15"/>
  <c r="G474" i="15" s="1"/>
  <c r="H474" i="15" s="1"/>
  <c r="L454" i="15"/>
  <c r="J454" i="15"/>
  <c r="G454" i="15" s="1"/>
  <c r="H454" i="15" s="1"/>
  <c r="L473" i="15"/>
  <c r="J473" i="15"/>
  <c r="G473" i="15" s="1"/>
  <c r="H473" i="15" s="1"/>
  <c r="L472" i="15"/>
  <c r="J472" i="15"/>
  <c r="G472" i="15" s="1"/>
  <c r="H472" i="15" s="1"/>
  <c r="L471" i="15"/>
  <c r="J471" i="15"/>
  <c r="G471" i="15" s="1"/>
  <c r="H471" i="15" s="1"/>
  <c r="L470" i="15"/>
  <c r="J470" i="15"/>
  <c r="G470" i="15" s="1"/>
  <c r="H470" i="15" s="1"/>
  <c r="L469" i="15"/>
  <c r="J469" i="15"/>
  <c r="G469" i="15" s="1"/>
  <c r="H469" i="15" s="1"/>
  <c r="L468" i="15"/>
  <c r="J468" i="15"/>
  <c r="G468" i="15" s="1"/>
  <c r="H468" i="15" s="1"/>
  <c r="L467" i="15"/>
  <c r="J467" i="15"/>
  <c r="G467" i="15" s="1"/>
  <c r="H467" i="15" s="1"/>
  <c r="L466" i="15"/>
  <c r="J466" i="15"/>
  <c r="G466" i="15" s="1"/>
  <c r="H466" i="15" s="1"/>
  <c r="L465" i="15"/>
  <c r="J465" i="15"/>
  <c r="G465" i="15" s="1"/>
  <c r="H465" i="15" s="1"/>
  <c r="L464" i="15"/>
  <c r="J464" i="15"/>
  <c r="G464" i="15" s="1"/>
  <c r="H464" i="15" s="1"/>
  <c r="L463" i="15"/>
  <c r="J463" i="15"/>
  <c r="G463" i="15" s="1"/>
  <c r="H463" i="15" s="1"/>
  <c r="L462" i="15"/>
  <c r="J462" i="15"/>
  <c r="G462" i="15" s="1"/>
  <c r="H462" i="15" s="1"/>
  <c r="L445" i="15"/>
  <c r="J445" i="15"/>
  <c r="G445" i="15" s="1"/>
  <c r="H445" i="15" s="1"/>
  <c r="L440" i="15"/>
  <c r="J440" i="15"/>
  <c r="G440" i="15" s="1"/>
  <c r="H440" i="15" s="1"/>
  <c r="L439" i="15"/>
  <c r="J439" i="15"/>
  <c r="G439" i="15" s="1"/>
  <c r="H439" i="15" s="1"/>
  <c r="L438" i="15"/>
  <c r="J438" i="15"/>
  <c r="G438" i="15" s="1"/>
  <c r="H438" i="15" s="1"/>
  <c r="L437" i="15"/>
  <c r="J437" i="15"/>
  <c r="G437" i="15" s="1"/>
  <c r="H437" i="15" s="1"/>
  <c r="L436" i="15"/>
  <c r="J436" i="15"/>
  <c r="G436" i="15" s="1"/>
  <c r="H436" i="15" s="1"/>
  <c r="L435" i="15"/>
  <c r="J435" i="15"/>
  <c r="G435" i="15" s="1"/>
  <c r="H435" i="15" s="1"/>
  <c r="L434" i="15"/>
  <c r="J434" i="15"/>
  <c r="G434" i="15" s="1"/>
  <c r="H434" i="15" s="1"/>
  <c r="L433" i="15"/>
  <c r="J433" i="15"/>
  <c r="G433" i="15" s="1"/>
  <c r="H433" i="15" s="1"/>
  <c r="L432" i="15"/>
  <c r="J432" i="15"/>
  <c r="G432" i="15" s="1"/>
  <c r="H432" i="15" s="1"/>
  <c r="L431" i="15"/>
  <c r="J431" i="15"/>
  <c r="G431" i="15" s="1"/>
  <c r="H431" i="15" s="1"/>
  <c r="L430" i="15"/>
  <c r="J430" i="15"/>
  <c r="G430" i="15" s="1"/>
  <c r="H430" i="15" s="1"/>
  <c r="L429" i="15"/>
  <c r="J429" i="15"/>
  <c r="G429" i="15" s="1"/>
  <c r="H429" i="15" s="1"/>
  <c r="L428" i="15"/>
  <c r="J428" i="15"/>
  <c r="G428" i="15" s="1"/>
  <c r="H428" i="15" s="1"/>
  <c r="L427" i="15"/>
  <c r="J427" i="15"/>
  <c r="G427" i="15" s="1"/>
  <c r="H427" i="15" s="1"/>
  <c r="L426" i="15"/>
  <c r="J426" i="15"/>
  <c r="G426" i="15" s="1"/>
  <c r="H426" i="15" s="1"/>
  <c r="L425" i="15"/>
  <c r="J425" i="15"/>
  <c r="G425" i="15" s="1"/>
  <c r="H425" i="15" s="1"/>
  <c r="L424" i="15"/>
  <c r="J424" i="15"/>
  <c r="G424" i="15" s="1"/>
  <c r="H424" i="15" s="1"/>
  <c r="L423" i="15"/>
  <c r="J423" i="15"/>
  <c r="G423" i="15" s="1"/>
  <c r="H423" i="15" s="1"/>
  <c r="L422" i="15"/>
  <c r="J422" i="15"/>
  <c r="G422" i="15" s="1"/>
  <c r="H422" i="15" s="1"/>
  <c r="L421" i="15"/>
  <c r="J421" i="15"/>
  <c r="G421" i="15" s="1"/>
  <c r="H421" i="15" s="1"/>
  <c r="L420" i="15"/>
  <c r="J420" i="15"/>
  <c r="G420" i="15" s="1"/>
  <c r="H420" i="15" s="1"/>
  <c r="L419" i="15"/>
  <c r="J419" i="15"/>
  <c r="G419" i="15" s="1"/>
  <c r="H419" i="15" s="1"/>
  <c r="L418" i="15"/>
  <c r="J418" i="15"/>
  <c r="G418" i="15" s="1"/>
  <c r="H418" i="15" s="1"/>
  <c r="L417" i="15"/>
  <c r="J417" i="15"/>
  <c r="G417" i="15" s="1"/>
  <c r="H417" i="15" s="1"/>
  <c r="L416" i="15"/>
  <c r="J416" i="15"/>
  <c r="G416" i="15" s="1"/>
  <c r="H416" i="15" s="1"/>
  <c r="L415" i="15"/>
  <c r="J415" i="15"/>
  <c r="G415" i="15" s="1"/>
  <c r="H415" i="15" s="1"/>
  <c r="L414" i="15"/>
  <c r="J414" i="15"/>
  <c r="G414" i="15" s="1"/>
  <c r="H414" i="15" s="1"/>
  <c r="L413" i="15"/>
  <c r="J413" i="15"/>
  <c r="G413" i="15" s="1"/>
  <c r="H413" i="15" s="1"/>
  <c r="L412" i="15"/>
  <c r="J412" i="15"/>
  <c r="G412" i="15" s="1"/>
  <c r="H412" i="15" s="1"/>
  <c r="L411" i="15"/>
  <c r="J411" i="15"/>
  <c r="G411" i="15" s="1"/>
  <c r="H411" i="15" s="1"/>
  <c r="L410" i="15"/>
  <c r="J410" i="15"/>
  <c r="G410" i="15" s="1"/>
  <c r="H410" i="15" s="1"/>
  <c r="L409" i="15"/>
  <c r="J409" i="15"/>
  <c r="G409" i="15" s="1"/>
  <c r="H409" i="15" s="1"/>
  <c r="L408" i="15"/>
  <c r="J408" i="15"/>
  <c r="G408" i="15" s="1"/>
  <c r="H408" i="15" s="1"/>
  <c r="L407" i="15"/>
  <c r="J407" i="15"/>
  <c r="G407" i="15" s="1"/>
  <c r="H407" i="15" s="1"/>
  <c r="L406" i="15"/>
  <c r="J406" i="15"/>
  <c r="G406" i="15" s="1"/>
  <c r="H406" i="15" s="1"/>
  <c r="L405" i="15"/>
  <c r="J405" i="15"/>
  <c r="G405" i="15" s="1"/>
  <c r="H405" i="15" s="1"/>
  <c r="L404" i="15"/>
  <c r="J404" i="15"/>
  <c r="G404" i="15" s="1"/>
  <c r="H404" i="15" s="1"/>
  <c r="L403" i="15"/>
  <c r="J403" i="15"/>
  <c r="G403" i="15" s="1"/>
  <c r="H403" i="15" s="1"/>
  <c r="L402" i="15"/>
  <c r="J402" i="15"/>
  <c r="G402" i="15" s="1"/>
  <c r="H402" i="15" s="1"/>
  <c r="L401" i="15"/>
  <c r="J401" i="15"/>
  <c r="G401" i="15" s="1"/>
  <c r="H401" i="15" s="1"/>
  <c r="L400" i="15"/>
  <c r="J400" i="15"/>
  <c r="G400" i="15" s="1"/>
  <c r="H400" i="15" s="1"/>
  <c r="L399" i="15"/>
  <c r="J399" i="15"/>
  <c r="G399" i="15" s="1"/>
  <c r="H399" i="15" s="1"/>
  <c r="L398" i="15"/>
  <c r="J398" i="15"/>
  <c r="G398" i="15" s="1"/>
  <c r="H398" i="15" s="1"/>
  <c r="L397" i="15"/>
  <c r="J397" i="15"/>
  <c r="G397" i="15" s="1"/>
  <c r="H397" i="15" s="1"/>
  <c r="L396" i="15"/>
  <c r="J396" i="15"/>
  <c r="G396" i="15" s="1"/>
  <c r="H396" i="15" s="1"/>
  <c r="L395" i="15"/>
  <c r="J395" i="15"/>
  <c r="G395" i="15" s="1"/>
  <c r="H395" i="15" s="1"/>
  <c r="L394" i="15"/>
  <c r="J394" i="15"/>
  <c r="G394" i="15" s="1"/>
  <c r="H394" i="15" s="1"/>
  <c r="L393" i="15"/>
  <c r="J393" i="15"/>
  <c r="G393" i="15" s="1"/>
  <c r="H393" i="15" s="1"/>
  <c r="L392" i="15"/>
  <c r="J392" i="15"/>
  <c r="G392" i="15" s="1"/>
  <c r="H392" i="15" s="1"/>
  <c r="L391" i="15"/>
  <c r="J391" i="15"/>
  <c r="G391" i="15" s="1"/>
  <c r="H391" i="15" s="1"/>
  <c r="L390" i="15"/>
  <c r="J390" i="15"/>
  <c r="G390" i="15" s="1"/>
  <c r="H390" i="15" s="1"/>
  <c r="L389" i="15"/>
  <c r="J389" i="15"/>
  <c r="G389" i="15" s="1"/>
  <c r="H389" i="15" s="1"/>
  <c r="L388" i="15"/>
  <c r="J388" i="15"/>
  <c r="G388" i="15" s="1"/>
  <c r="H388" i="15" s="1"/>
  <c r="L387" i="15"/>
  <c r="J387" i="15"/>
  <c r="G387" i="15" s="1"/>
  <c r="H387" i="15" s="1"/>
  <c r="L386" i="15"/>
  <c r="J386" i="15"/>
  <c r="G386" i="15" s="1"/>
  <c r="H386" i="15" s="1"/>
  <c r="L385" i="15"/>
  <c r="J385" i="15"/>
  <c r="G385" i="15" s="1"/>
  <c r="H385" i="15" s="1"/>
  <c r="L384" i="15"/>
  <c r="J384" i="15"/>
  <c r="G384" i="15" s="1"/>
  <c r="H384" i="15" s="1"/>
  <c r="L383" i="15"/>
  <c r="J383" i="15"/>
  <c r="G383" i="15" s="1"/>
  <c r="H383" i="15" s="1"/>
  <c r="L382" i="15"/>
  <c r="J382" i="15"/>
  <c r="G382" i="15" s="1"/>
  <c r="H382" i="15" s="1"/>
  <c r="L381" i="15"/>
  <c r="J381" i="15"/>
  <c r="G381" i="15" s="1"/>
  <c r="H381" i="15" s="1"/>
  <c r="L380" i="15"/>
  <c r="J380" i="15"/>
  <c r="G380" i="15" s="1"/>
  <c r="H380" i="15" s="1"/>
  <c r="L379" i="15"/>
  <c r="J379" i="15"/>
  <c r="G379" i="15" s="1"/>
  <c r="H379" i="15" s="1"/>
  <c r="L378" i="15"/>
  <c r="J378" i="15"/>
  <c r="G378" i="15" s="1"/>
  <c r="H378" i="15" s="1"/>
  <c r="L374" i="15"/>
  <c r="J374" i="15"/>
  <c r="G374" i="15" s="1"/>
  <c r="H374" i="15" s="1"/>
  <c r="L373" i="15"/>
  <c r="J373" i="15"/>
  <c r="G373" i="15" s="1"/>
  <c r="H373" i="15" s="1"/>
  <c r="L372" i="15"/>
  <c r="J372" i="15"/>
  <c r="G372" i="15" s="1"/>
  <c r="H372" i="15" s="1"/>
  <c r="L371" i="15"/>
  <c r="J371" i="15"/>
  <c r="G371" i="15" s="1"/>
  <c r="H371" i="15" s="1"/>
  <c r="L370" i="15"/>
  <c r="J370" i="15"/>
  <c r="G370" i="15" s="1"/>
  <c r="H370" i="15" s="1"/>
  <c r="L369" i="15"/>
  <c r="J369" i="15"/>
  <c r="G369" i="15" s="1"/>
  <c r="H369" i="15" s="1"/>
  <c r="L368" i="15"/>
  <c r="J368" i="15"/>
  <c r="G368" i="15" s="1"/>
  <c r="H368" i="15" s="1"/>
  <c r="L367" i="15"/>
  <c r="J367" i="15"/>
  <c r="G367" i="15" s="1"/>
  <c r="H367" i="15" s="1"/>
  <c r="L366" i="15"/>
  <c r="J366" i="15"/>
  <c r="G366" i="15" s="1"/>
  <c r="H366" i="15" s="1"/>
  <c r="L365" i="15"/>
  <c r="J365" i="15"/>
  <c r="G365" i="15" s="1"/>
  <c r="H365" i="15" s="1"/>
  <c r="L364" i="15"/>
  <c r="J364" i="15"/>
  <c r="G364" i="15" s="1"/>
  <c r="H364" i="15" s="1"/>
  <c r="L363" i="15"/>
  <c r="J363" i="15"/>
  <c r="G363" i="15" s="1"/>
  <c r="H363" i="15" s="1"/>
  <c r="L362" i="15"/>
  <c r="J362" i="15"/>
  <c r="G362" i="15" s="1"/>
  <c r="H362" i="15" s="1"/>
  <c r="L361" i="15"/>
  <c r="J361" i="15"/>
  <c r="G361" i="15" s="1"/>
  <c r="H361" i="15" s="1"/>
  <c r="L360" i="15"/>
  <c r="J360" i="15"/>
  <c r="G360" i="15" s="1"/>
  <c r="H360" i="15" s="1"/>
  <c r="L359" i="15"/>
  <c r="J359" i="15"/>
  <c r="G359" i="15" s="1"/>
  <c r="H359" i="15" s="1"/>
  <c r="L358" i="15"/>
  <c r="J358" i="15"/>
  <c r="G358" i="15" s="1"/>
  <c r="H358" i="15" s="1"/>
  <c r="L357" i="15"/>
  <c r="J357" i="15"/>
  <c r="G357" i="15" s="1"/>
  <c r="H357" i="15" s="1"/>
  <c r="L356" i="15"/>
  <c r="J356" i="15"/>
  <c r="G356" i="15" s="1"/>
  <c r="H356" i="15" s="1"/>
  <c r="L355" i="15"/>
  <c r="J355" i="15"/>
  <c r="G355" i="15" s="1"/>
  <c r="H355" i="15" s="1"/>
  <c r="L354" i="15"/>
  <c r="J354" i="15"/>
  <c r="G354" i="15" s="1"/>
  <c r="H354" i="15" s="1"/>
  <c r="L353" i="15"/>
  <c r="J353" i="15"/>
  <c r="G353" i="15" s="1"/>
  <c r="H353" i="15" s="1"/>
  <c r="L352" i="15"/>
  <c r="J352" i="15"/>
  <c r="G352" i="15" s="1"/>
  <c r="H352" i="15" s="1"/>
  <c r="L351" i="15"/>
  <c r="J351" i="15"/>
  <c r="G351" i="15" s="1"/>
  <c r="H351" i="15" s="1"/>
  <c r="L350" i="15"/>
  <c r="J350" i="15"/>
  <c r="G350" i="15" s="1"/>
  <c r="H350" i="15" s="1"/>
  <c r="L349" i="15"/>
  <c r="J349" i="15"/>
  <c r="G349" i="15" s="1"/>
  <c r="H349" i="15" s="1"/>
  <c r="L348" i="15"/>
  <c r="J348" i="15"/>
  <c r="G348" i="15" s="1"/>
  <c r="H348" i="15" s="1"/>
  <c r="L347" i="15"/>
  <c r="J347" i="15"/>
  <c r="G347" i="15" s="1"/>
  <c r="H347" i="15" s="1"/>
  <c r="L346" i="15"/>
  <c r="J346" i="15"/>
  <c r="G346" i="15" s="1"/>
  <c r="H346" i="15" s="1"/>
  <c r="L345" i="15"/>
  <c r="J345" i="15"/>
  <c r="G345" i="15" s="1"/>
  <c r="H345" i="15" s="1"/>
  <c r="L344" i="15"/>
  <c r="J344" i="15"/>
  <c r="G344" i="15" s="1"/>
  <c r="H344" i="15" s="1"/>
  <c r="L343" i="15"/>
  <c r="J343" i="15"/>
  <c r="G343" i="15" s="1"/>
  <c r="H343" i="15" s="1"/>
  <c r="L342" i="15"/>
  <c r="J342" i="15"/>
  <c r="G342" i="15" s="1"/>
  <c r="H342" i="15" s="1"/>
  <c r="L341" i="15"/>
  <c r="J341" i="15"/>
  <c r="G341" i="15" s="1"/>
  <c r="H341" i="15" s="1"/>
  <c r="L340" i="15"/>
  <c r="J340" i="15"/>
  <c r="G340" i="15" s="1"/>
  <c r="H340" i="15" s="1"/>
  <c r="L339" i="15"/>
  <c r="J339" i="15"/>
  <c r="G339" i="15" s="1"/>
  <c r="H339" i="15" s="1"/>
  <c r="L338" i="15"/>
  <c r="J338" i="15"/>
  <c r="G338" i="15" s="1"/>
  <c r="H338" i="15" s="1"/>
  <c r="L337" i="15"/>
  <c r="J337" i="15"/>
  <c r="G337" i="15" s="1"/>
  <c r="H337" i="15" s="1"/>
  <c r="L336" i="15"/>
  <c r="J336" i="15"/>
  <c r="G336" i="15" s="1"/>
  <c r="H336" i="15" s="1"/>
  <c r="L335" i="15"/>
  <c r="J335" i="15"/>
  <c r="G335" i="15" s="1"/>
  <c r="H335" i="15" s="1"/>
  <c r="L334" i="15"/>
  <c r="J334" i="15"/>
  <c r="G334" i="15" s="1"/>
  <c r="H334" i="15" s="1"/>
  <c r="L333" i="15"/>
  <c r="J333" i="15"/>
  <c r="G333" i="15" s="1"/>
  <c r="H333" i="15" s="1"/>
  <c r="L332" i="15"/>
  <c r="J332" i="15"/>
  <c r="G332" i="15" s="1"/>
  <c r="H332" i="15" s="1"/>
  <c r="L331" i="15"/>
  <c r="J331" i="15"/>
  <c r="G331" i="15" s="1"/>
  <c r="H331" i="15" s="1"/>
  <c r="L330" i="15"/>
  <c r="J330" i="15"/>
  <c r="G330" i="15" s="1"/>
  <c r="H330" i="15" s="1"/>
  <c r="L329" i="15"/>
  <c r="J329" i="15"/>
  <c r="G329" i="15" s="1"/>
  <c r="H329" i="15" s="1"/>
  <c r="L328" i="15"/>
  <c r="J328" i="15"/>
  <c r="G328" i="15" s="1"/>
  <c r="H328" i="15" s="1"/>
  <c r="L327" i="15"/>
  <c r="J327" i="15"/>
  <c r="G327" i="15" s="1"/>
  <c r="H327" i="15" s="1"/>
  <c r="L326" i="15"/>
  <c r="J326" i="15"/>
  <c r="G326" i="15" s="1"/>
  <c r="H326" i="15" s="1"/>
  <c r="L325" i="15"/>
  <c r="J325" i="15"/>
  <c r="G325" i="15" s="1"/>
  <c r="H325" i="15" s="1"/>
  <c r="L324" i="15"/>
  <c r="J324" i="15"/>
  <c r="G324" i="15" s="1"/>
  <c r="H324" i="15" s="1"/>
  <c r="L323" i="15"/>
  <c r="J323" i="15"/>
  <c r="G323" i="15" s="1"/>
  <c r="H323" i="15" s="1"/>
  <c r="L322" i="15"/>
  <c r="J322" i="15"/>
  <c r="G322" i="15" s="1"/>
  <c r="H322" i="15" s="1"/>
  <c r="L321" i="15"/>
  <c r="J321" i="15"/>
  <c r="G321" i="15" s="1"/>
  <c r="H321" i="15" s="1"/>
  <c r="L320" i="15"/>
  <c r="J320" i="15"/>
  <c r="G320" i="15" s="1"/>
  <c r="H320" i="15" s="1"/>
  <c r="L319" i="15"/>
  <c r="J319" i="15"/>
  <c r="G319" i="15" s="1"/>
  <c r="H319" i="15" s="1"/>
  <c r="L318" i="15"/>
  <c r="J318" i="15"/>
  <c r="G318" i="15" s="1"/>
  <c r="H318" i="15" s="1"/>
  <c r="L317" i="15"/>
  <c r="J317" i="15"/>
  <c r="G317" i="15" s="1"/>
  <c r="H317" i="15" s="1"/>
  <c r="L316" i="15"/>
  <c r="J316" i="15"/>
  <c r="G316" i="15" s="1"/>
  <c r="H316" i="15" s="1"/>
  <c r="L315" i="15"/>
  <c r="J315" i="15"/>
  <c r="G315" i="15" s="1"/>
  <c r="H315" i="15" s="1"/>
  <c r="L314" i="15"/>
  <c r="J314" i="15"/>
  <c r="G314" i="15" s="1"/>
  <c r="H314" i="15" s="1"/>
  <c r="L313" i="15"/>
  <c r="J313" i="15"/>
  <c r="G313" i="15" s="1"/>
  <c r="H313" i="15" s="1"/>
  <c r="L312" i="15"/>
  <c r="J312" i="15"/>
  <c r="G312" i="15" s="1"/>
  <c r="H312" i="15" s="1"/>
  <c r="L311" i="15"/>
  <c r="J311" i="15"/>
  <c r="G311" i="15" s="1"/>
  <c r="H311" i="15" s="1"/>
  <c r="L310" i="15"/>
  <c r="J310" i="15"/>
  <c r="G310" i="15" s="1"/>
  <c r="H310" i="15" s="1"/>
  <c r="L309" i="15"/>
  <c r="J309" i="15"/>
  <c r="G309" i="15" s="1"/>
  <c r="H309" i="15" s="1"/>
  <c r="L308" i="15"/>
  <c r="J308" i="15"/>
  <c r="G308" i="15" s="1"/>
  <c r="H308" i="15" s="1"/>
  <c r="L307" i="15"/>
  <c r="J307" i="15"/>
  <c r="G307" i="15" s="1"/>
  <c r="H307" i="15" s="1"/>
  <c r="L306" i="15"/>
  <c r="J306" i="15"/>
  <c r="G306" i="15" s="1"/>
  <c r="H306" i="15" s="1"/>
  <c r="L305" i="15"/>
  <c r="J305" i="15"/>
  <c r="G305" i="15" s="1"/>
  <c r="H305" i="15" s="1"/>
  <c r="L304" i="15"/>
  <c r="J304" i="15"/>
  <c r="G304" i="15" s="1"/>
  <c r="H304" i="15" s="1"/>
  <c r="L303" i="15"/>
  <c r="J303" i="15"/>
  <c r="G303" i="15" s="1"/>
  <c r="H303" i="15" s="1"/>
  <c r="L302" i="15"/>
  <c r="J302" i="15"/>
  <c r="G302" i="15" s="1"/>
  <c r="H302" i="15" s="1"/>
  <c r="L301" i="15"/>
  <c r="J301" i="15"/>
  <c r="G301" i="15" s="1"/>
  <c r="H301" i="15" s="1"/>
  <c r="L300" i="15"/>
  <c r="J300" i="15"/>
  <c r="G300" i="15" s="1"/>
  <c r="H300" i="15" s="1"/>
  <c r="L299" i="15"/>
  <c r="J299" i="15"/>
  <c r="G299" i="15" s="1"/>
  <c r="H299" i="15" s="1"/>
  <c r="L298" i="15"/>
  <c r="J298" i="15"/>
  <c r="G298" i="15" s="1"/>
  <c r="H298" i="15" s="1"/>
  <c r="L297" i="15"/>
  <c r="J297" i="15"/>
  <c r="G297" i="15" s="1"/>
  <c r="H297" i="15" s="1"/>
  <c r="L296" i="15"/>
  <c r="J296" i="15"/>
  <c r="G296" i="15" s="1"/>
  <c r="H296" i="15" s="1"/>
  <c r="L295" i="15"/>
  <c r="J295" i="15"/>
  <c r="G295" i="15" s="1"/>
  <c r="H295" i="15" s="1"/>
  <c r="L294" i="15"/>
  <c r="J294" i="15"/>
  <c r="G294" i="15" s="1"/>
  <c r="H294" i="15" s="1"/>
  <c r="L293" i="15"/>
  <c r="J293" i="15"/>
  <c r="G293" i="15" s="1"/>
  <c r="H293" i="15" s="1"/>
  <c r="L292" i="15"/>
  <c r="J292" i="15"/>
  <c r="G292" i="15" s="1"/>
  <c r="H292" i="15" s="1"/>
  <c r="L291" i="15"/>
  <c r="J291" i="15"/>
  <c r="G291" i="15" s="1"/>
  <c r="H291" i="15" s="1"/>
  <c r="L290" i="15"/>
  <c r="J290" i="15"/>
  <c r="G290" i="15" s="1"/>
  <c r="H290" i="15" s="1"/>
  <c r="L289" i="15"/>
  <c r="J289" i="15"/>
  <c r="G289" i="15" s="1"/>
  <c r="H289" i="15" s="1"/>
  <c r="L288" i="15"/>
  <c r="J288" i="15"/>
  <c r="G288" i="15" s="1"/>
  <c r="H288" i="15" s="1"/>
  <c r="L287" i="15"/>
  <c r="J287" i="15"/>
  <c r="G287" i="15" s="1"/>
  <c r="H287" i="15" s="1"/>
  <c r="L286" i="15"/>
  <c r="J286" i="15"/>
  <c r="G286" i="15" s="1"/>
  <c r="H286" i="15" s="1"/>
  <c r="L285" i="15"/>
  <c r="J285" i="15"/>
  <c r="G285" i="15" s="1"/>
  <c r="H285" i="15" s="1"/>
  <c r="L284" i="15"/>
  <c r="J284" i="15"/>
  <c r="G284" i="15" s="1"/>
  <c r="H284" i="15" s="1"/>
  <c r="L283" i="15"/>
  <c r="J283" i="15"/>
  <c r="G283" i="15" s="1"/>
  <c r="H283" i="15" s="1"/>
  <c r="L282" i="15"/>
  <c r="J282" i="15"/>
  <c r="G282" i="15" s="1"/>
  <c r="H282" i="15" s="1"/>
  <c r="L281" i="15"/>
  <c r="J281" i="15"/>
  <c r="G281" i="15" s="1"/>
  <c r="H281" i="15" s="1"/>
  <c r="L280" i="15"/>
  <c r="J280" i="15"/>
  <c r="G280" i="15" s="1"/>
  <c r="H280" i="15" s="1"/>
  <c r="L279" i="15"/>
  <c r="J279" i="15"/>
  <c r="G279" i="15" s="1"/>
  <c r="H279" i="15" s="1"/>
  <c r="L278" i="15"/>
  <c r="J278" i="15"/>
  <c r="G278" i="15" s="1"/>
  <c r="H278" i="15" s="1"/>
  <c r="L277" i="15"/>
  <c r="J277" i="15"/>
  <c r="G277" i="15" s="1"/>
  <c r="H277" i="15" s="1"/>
  <c r="L276" i="15"/>
  <c r="J276" i="15"/>
  <c r="G276" i="15" s="1"/>
  <c r="H276" i="15" s="1"/>
  <c r="L275" i="15"/>
  <c r="J275" i="15"/>
  <c r="G275" i="15" s="1"/>
  <c r="H275" i="15" s="1"/>
  <c r="L274" i="15"/>
  <c r="J274" i="15"/>
  <c r="G274" i="15" s="1"/>
  <c r="H274" i="15" s="1"/>
  <c r="L273" i="15"/>
  <c r="J273" i="15"/>
  <c r="G273" i="15" s="1"/>
  <c r="H273" i="15" s="1"/>
  <c r="L272" i="15"/>
  <c r="J272" i="15"/>
  <c r="G272" i="15" s="1"/>
  <c r="H272" i="15" s="1"/>
  <c r="L271" i="15"/>
  <c r="J271" i="15"/>
  <c r="G271" i="15" s="1"/>
  <c r="H271" i="15" s="1"/>
  <c r="L270" i="15"/>
  <c r="J270" i="15"/>
  <c r="G270" i="15" s="1"/>
  <c r="H270" i="15" s="1"/>
  <c r="L269" i="15"/>
  <c r="J269" i="15"/>
  <c r="G269" i="15" s="1"/>
  <c r="H269" i="15" s="1"/>
  <c r="L268" i="15"/>
  <c r="J268" i="15"/>
  <c r="G268" i="15" s="1"/>
  <c r="H268" i="15" s="1"/>
  <c r="L267" i="15"/>
  <c r="J267" i="15"/>
  <c r="G267" i="15" s="1"/>
  <c r="H267" i="15" s="1"/>
  <c r="L266" i="15"/>
  <c r="J266" i="15"/>
  <c r="G266" i="15" s="1"/>
  <c r="H266" i="15" s="1"/>
  <c r="L265" i="15"/>
  <c r="J265" i="15"/>
  <c r="G265" i="15" s="1"/>
  <c r="H265" i="15" s="1"/>
  <c r="L264" i="15"/>
  <c r="J264" i="15"/>
  <c r="G264" i="15" s="1"/>
  <c r="H264" i="15" s="1"/>
  <c r="L263" i="15"/>
  <c r="J263" i="15"/>
  <c r="G263" i="15" s="1"/>
  <c r="H263" i="15" s="1"/>
  <c r="L262" i="15"/>
  <c r="J262" i="15"/>
  <c r="G262" i="15" s="1"/>
  <c r="H262" i="15" s="1"/>
  <c r="L258" i="15"/>
  <c r="J258" i="15"/>
  <c r="G258" i="15" s="1"/>
  <c r="H258" i="15" s="1"/>
  <c r="L256" i="15"/>
  <c r="J256" i="15"/>
  <c r="G256" i="15" s="1"/>
  <c r="H256" i="15" s="1"/>
  <c r="L255" i="15"/>
  <c r="J255" i="15"/>
  <c r="G255" i="15" s="1"/>
  <c r="H255" i="15" s="1"/>
  <c r="L254" i="15"/>
  <c r="J254" i="15"/>
  <c r="G254" i="15" s="1"/>
  <c r="H254" i="15" s="1"/>
  <c r="L253" i="15"/>
  <c r="J253" i="15"/>
  <c r="G253" i="15" s="1"/>
  <c r="H253" i="15" s="1"/>
  <c r="L252" i="15"/>
  <c r="J252" i="15"/>
  <c r="G252" i="15" s="1"/>
  <c r="H252" i="15" s="1"/>
  <c r="L251" i="15"/>
  <c r="J251" i="15"/>
  <c r="G251" i="15" s="1"/>
  <c r="H251" i="15" s="1"/>
  <c r="L250" i="15"/>
  <c r="J250" i="15"/>
  <c r="G250" i="15" s="1"/>
  <c r="H250" i="15" s="1"/>
  <c r="L249" i="15"/>
  <c r="J249" i="15"/>
  <c r="G249" i="15" s="1"/>
  <c r="H249" i="15" s="1"/>
  <c r="L248" i="15"/>
  <c r="J248" i="15"/>
  <c r="G248" i="15" s="1"/>
  <c r="H248" i="15" s="1"/>
  <c r="L247" i="15"/>
  <c r="J247" i="15"/>
  <c r="G247" i="15" s="1"/>
  <c r="H247" i="15" s="1"/>
  <c r="L246" i="15"/>
  <c r="J246" i="15"/>
  <c r="G246" i="15" s="1"/>
  <c r="H246" i="15" s="1"/>
  <c r="L245" i="15"/>
  <c r="J245" i="15"/>
  <c r="G245" i="15" s="1"/>
  <c r="H245" i="15" s="1"/>
  <c r="L244" i="15"/>
  <c r="J244" i="15"/>
  <c r="G244" i="15" s="1"/>
  <c r="H244" i="15" s="1"/>
  <c r="L243" i="15"/>
  <c r="J243" i="15"/>
  <c r="G243" i="15" s="1"/>
  <c r="H243" i="15" s="1"/>
  <c r="L242" i="15"/>
  <c r="J242" i="15"/>
  <c r="G242" i="15" s="1"/>
  <c r="H242" i="15" s="1"/>
  <c r="L241" i="15"/>
  <c r="J241" i="15"/>
  <c r="G241" i="15" s="1"/>
  <c r="H241" i="15" s="1"/>
  <c r="L240" i="15"/>
  <c r="J240" i="15"/>
  <c r="G240" i="15" s="1"/>
  <c r="H240" i="15" s="1"/>
  <c r="L239" i="15"/>
  <c r="J239" i="15"/>
  <c r="G239" i="15" s="1"/>
  <c r="H239" i="15" s="1"/>
  <c r="L238" i="15"/>
  <c r="J238" i="15"/>
  <c r="G238" i="15" s="1"/>
  <c r="H238" i="15" s="1"/>
  <c r="L237" i="15"/>
  <c r="J237" i="15"/>
  <c r="G237" i="15" s="1"/>
  <c r="H237" i="15" s="1"/>
  <c r="L236" i="15"/>
  <c r="J236" i="15"/>
  <c r="G236" i="15" s="1"/>
  <c r="H236" i="15" s="1"/>
  <c r="L235" i="15"/>
  <c r="J235" i="15"/>
  <c r="G235" i="15" s="1"/>
  <c r="H235" i="15" s="1"/>
  <c r="L234" i="15"/>
  <c r="J234" i="15"/>
  <c r="G234" i="15" s="1"/>
  <c r="H234" i="15" s="1"/>
  <c r="L233" i="15"/>
  <c r="J233" i="15"/>
  <c r="G233" i="15" s="1"/>
  <c r="H233" i="15" s="1"/>
  <c r="L232" i="15"/>
  <c r="J232" i="15"/>
  <c r="G232" i="15" s="1"/>
  <c r="H232" i="15" s="1"/>
  <c r="L231" i="15"/>
  <c r="J231" i="15"/>
  <c r="G231" i="15" s="1"/>
  <c r="H231" i="15" s="1"/>
  <c r="L230" i="15"/>
  <c r="J230" i="15"/>
  <c r="G230" i="15" s="1"/>
  <c r="H230" i="15" s="1"/>
  <c r="L229" i="15"/>
  <c r="J229" i="15"/>
  <c r="G229" i="15" s="1"/>
  <c r="H229" i="15" s="1"/>
  <c r="L228" i="15"/>
  <c r="J228" i="15"/>
  <c r="G228" i="15" s="1"/>
  <c r="H228" i="15" s="1"/>
  <c r="L227" i="15"/>
  <c r="J227" i="15"/>
  <c r="G227" i="15" s="1"/>
  <c r="H227" i="15" s="1"/>
  <c r="L226" i="15"/>
  <c r="J226" i="15"/>
  <c r="G226" i="15" s="1"/>
  <c r="H226" i="15" s="1"/>
  <c r="L225" i="15"/>
  <c r="J225" i="15"/>
  <c r="G225" i="15" s="1"/>
  <c r="H225" i="15" s="1"/>
  <c r="L224" i="15"/>
  <c r="J224" i="15"/>
  <c r="G224" i="15" s="1"/>
  <c r="H224" i="15" s="1"/>
  <c r="L223" i="15"/>
  <c r="J223" i="15"/>
  <c r="G223" i="15" s="1"/>
  <c r="H223" i="15" s="1"/>
  <c r="L222" i="15"/>
  <c r="J222" i="15"/>
  <c r="G222" i="15" s="1"/>
  <c r="H222" i="15" s="1"/>
  <c r="L221" i="15"/>
  <c r="J221" i="15"/>
  <c r="G221" i="15" s="1"/>
  <c r="H221" i="15" s="1"/>
  <c r="L220" i="15"/>
  <c r="J220" i="15"/>
  <c r="G220" i="15" s="1"/>
  <c r="H220" i="15" s="1"/>
  <c r="L219" i="15"/>
  <c r="J219" i="15"/>
  <c r="G219" i="15" s="1"/>
  <c r="H219" i="15" s="1"/>
  <c r="L218" i="15"/>
  <c r="J218" i="15"/>
  <c r="G218" i="15" s="1"/>
  <c r="H218" i="15" s="1"/>
  <c r="L217" i="15"/>
  <c r="J217" i="15"/>
  <c r="G217" i="15" s="1"/>
  <c r="H217" i="15" s="1"/>
  <c r="L216" i="15"/>
  <c r="J216" i="15"/>
  <c r="G216" i="15" s="1"/>
  <c r="H216" i="15" s="1"/>
  <c r="L215" i="15"/>
  <c r="J215" i="15"/>
  <c r="G215" i="15" s="1"/>
  <c r="H215" i="15" s="1"/>
  <c r="L214" i="15"/>
  <c r="J214" i="15"/>
  <c r="G214" i="15" s="1"/>
  <c r="H214" i="15" s="1"/>
  <c r="L213" i="15"/>
  <c r="J213" i="15"/>
  <c r="G213" i="15" s="1"/>
  <c r="H213" i="15" s="1"/>
  <c r="L212" i="15"/>
  <c r="J212" i="15"/>
  <c r="G212" i="15" s="1"/>
  <c r="H212" i="15" s="1"/>
  <c r="L211" i="15"/>
  <c r="J211" i="15"/>
  <c r="G211" i="15" s="1"/>
  <c r="H211" i="15" s="1"/>
  <c r="L210" i="15"/>
  <c r="J210" i="15"/>
  <c r="G210" i="15" s="1"/>
  <c r="H210" i="15" s="1"/>
  <c r="L209" i="15"/>
  <c r="J209" i="15"/>
  <c r="G209" i="15" s="1"/>
  <c r="H209" i="15" s="1"/>
  <c r="L208" i="15"/>
  <c r="J208" i="15"/>
  <c r="G208" i="15" s="1"/>
  <c r="H208" i="15" s="1"/>
  <c r="L207" i="15"/>
  <c r="J207" i="15"/>
  <c r="G207" i="15" s="1"/>
  <c r="H207" i="15" s="1"/>
  <c r="L206" i="15"/>
  <c r="J206" i="15"/>
  <c r="G206" i="15" s="1"/>
  <c r="H206" i="15" s="1"/>
  <c r="L205" i="15"/>
  <c r="J205" i="15"/>
  <c r="G205" i="15" s="1"/>
  <c r="H205" i="15" s="1"/>
  <c r="L204" i="15"/>
  <c r="J204" i="15"/>
  <c r="G204" i="15" s="1"/>
  <c r="H204" i="15" s="1"/>
  <c r="L203" i="15"/>
  <c r="J203" i="15"/>
  <c r="G203" i="15" s="1"/>
  <c r="H203" i="15" s="1"/>
  <c r="L202" i="15"/>
  <c r="J202" i="15"/>
  <c r="G202" i="15" s="1"/>
  <c r="H202" i="15" s="1"/>
  <c r="L201" i="15"/>
  <c r="J201" i="15"/>
  <c r="G201" i="15" s="1"/>
  <c r="H201" i="15" s="1"/>
  <c r="L200" i="15"/>
  <c r="J200" i="15"/>
  <c r="G200" i="15" s="1"/>
  <c r="H200" i="15" s="1"/>
  <c r="L199" i="15"/>
  <c r="J199" i="15"/>
  <c r="G199" i="15" s="1"/>
  <c r="H199" i="15" s="1"/>
  <c r="L198" i="15"/>
  <c r="J198" i="15"/>
  <c r="G198" i="15" s="1"/>
  <c r="H198" i="15" s="1"/>
  <c r="L197" i="15"/>
  <c r="J197" i="15"/>
  <c r="G197" i="15" s="1"/>
  <c r="H197" i="15" s="1"/>
  <c r="L196" i="15"/>
  <c r="J196" i="15"/>
  <c r="G196" i="15" s="1"/>
  <c r="H196" i="15" s="1"/>
  <c r="L195" i="15"/>
  <c r="J195" i="15"/>
  <c r="G195" i="15" s="1"/>
  <c r="H195" i="15" s="1"/>
  <c r="L194" i="15"/>
  <c r="J194" i="15"/>
  <c r="G194" i="15" s="1"/>
  <c r="H194" i="15" s="1"/>
  <c r="L193" i="15"/>
  <c r="J193" i="15"/>
  <c r="G193" i="15" s="1"/>
  <c r="H193" i="15" s="1"/>
  <c r="L192" i="15"/>
  <c r="J192" i="15"/>
  <c r="G192" i="15" s="1"/>
  <c r="H192" i="15" s="1"/>
  <c r="L191" i="15"/>
  <c r="J191" i="15"/>
  <c r="G191" i="15" s="1"/>
  <c r="H191" i="15" s="1"/>
  <c r="L190" i="15"/>
  <c r="J190" i="15"/>
  <c r="G190" i="15" s="1"/>
  <c r="H190" i="15" s="1"/>
  <c r="L189" i="15"/>
  <c r="J189" i="15"/>
  <c r="G189" i="15" s="1"/>
  <c r="H189" i="15" s="1"/>
  <c r="L188" i="15"/>
  <c r="J188" i="15"/>
  <c r="G188" i="15" s="1"/>
  <c r="H188" i="15" s="1"/>
  <c r="L187" i="15"/>
  <c r="J187" i="15"/>
  <c r="G187" i="15" s="1"/>
  <c r="H187" i="15" s="1"/>
  <c r="L186" i="15"/>
  <c r="J186" i="15"/>
  <c r="G186" i="15" s="1"/>
  <c r="H186" i="15" s="1"/>
  <c r="L185" i="15"/>
  <c r="J185" i="15"/>
  <c r="G185" i="15" s="1"/>
  <c r="H185" i="15" s="1"/>
  <c r="L184" i="15"/>
  <c r="J184" i="15"/>
  <c r="G184" i="15" s="1"/>
  <c r="H184" i="15" s="1"/>
  <c r="L183" i="15"/>
  <c r="J183" i="15"/>
  <c r="G183" i="15" s="1"/>
  <c r="H183" i="15" s="1"/>
  <c r="L182" i="15"/>
  <c r="J182" i="15"/>
  <c r="G182" i="15" s="1"/>
  <c r="H182" i="15" s="1"/>
  <c r="L181" i="15"/>
  <c r="J181" i="15"/>
  <c r="G181" i="15" s="1"/>
  <c r="H181" i="15" s="1"/>
  <c r="L180" i="15"/>
  <c r="J180" i="15"/>
  <c r="G180" i="15" s="1"/>
  <c r="H180" i="15" s="1"/>
  <c r="L179" i="15"/>
  <c r="J179" i="15"/>
  <c r="G179" i="15" s="1"/>
  <c r="H179" i="15" s="1"/>
  <c r="L178" i="15"/>
  <c r="J178" i="15"/>
  <c r="G178" i="15" s="1"/>
  <c r="H178" i="15" s="1"/>
  <c r="L177" i="15"/>
  <c r="J177" i="15"/>
  <c r="G177" i="15" s="1"/>
  <c r="H177" i="15" s="1"/>
  <c r="L176" i="15"/>
  <c r="J176" i="15"/>
  <c r="G176" i="15" s="1"/>
  <c r="H176" i="15" s="1"/>
  <c r="L175" i="15"/>
  <c r="J175" i="15"/>
  <c r="G175" i="15" s="1"/>
  <c r="H175" i="15" s="1"/>
  <c r="L174" i="15"/>
  <c r="J174" i="15"/>
  <c r="G174" i="15" s="1"/>
  <c r="H174" i="15" s="1"/>
  <c r="L173" i="15"/>
  <c r="J173" i="15"/>
  <c r="G173" i="15" s="1"/>
  <c r="H173" i="15" s="1"/>
  <c r="L172" i="15"/>
  <c r="J172" i="15"/>
  <c r="G172" i="15" s="1"/>
  <c r="H172" i="15" s="1"/>
  <c r="L171" i="15"/>
  <c r="J171" i="15"/>
  <c r="G171" i="15" s="1"/>
  <c r="H171" i="15" s="1"/>
  <c r="L170" i="15"/>
  <c r="J170" i="15"/>
  <c r="G170" i="15" s="1"/>
  <c r="H170" i="15" s="1"/>
  <c r="L169" i="15"/>
  <c r="J169" i="15"/>
  <c r="G169" i="15" s="1"/>
  <c r="H169" i="15" s="1"/>
  <c r="L168" i="15"/>
  <c r="J168" i="15"/>
  <c r="G168" i="15" s="1"/>
  <c r="H168" i="15" s="1"/>
  <c r="L167" i="15"/>
  <c r="J167" i="15"/>
  <c r="G167" i="15" s="1"/>
  <c r="H167" i="15" s="1"/>
  <c r="L166" i="15"/>
  <c r="J166" i="15"/>
  <c r="G166" i="15" s="1"/>
  <c r="H166" i="15" s="1"/>
  <c r="L165" i="15"/>
  <c r="J165" i="15"/>
  <c r="G165" i="15" s="1"/>
  <c r="H165" i="15" s="1"/>
  <c r="L164" i="15"/>
  <c r="J164" i="15"/>
  <c r="G164" i="15" s="1"/>
  <c r="H164" i="15" s="1"/>
  <c r="L163" i="15"/>
  <c r="J163" i="15"/>
  <c r="G163" i="15" s="1"/>
  <c r="H163" i="15" s="1"/>
  <c r="L162" i="15"/>
  <c r="J162" i="15"/>
  <c r="G162" i="15" s="1"/>
  <c r="H162" i="15" s="1"/>
  <c r="L161" i="15"/>
  <c r="J161" i="15"/>
  <c r="G161" i="15" s="1"/>
  <c r="H161" i="15" s="1"/>
  <c r="L160" i="15"/>
  <c r="J160" i="15"/>
  <c r="G160" i="15" s="1"/>
  <c r="H160" i="15" s="1"/>
  <c r="L159" i="15"/>
  <c r="J159" i="15"/>
  <c r="G159" i="15" s="1"/>
  <c r="H159" i="15" s="1"/>
  <c r="L158" i="15"/>
  <c r="J158" i="15"/>
  <c r="G158" i="15" s="1"/>
  <c r="H158" i="15" s="1"/>
  <c r="L157" i="15"/>
  <c r="J157" i="15"/>
  <c r="G157" i="15" s="1"/>
  <c r="H157" i="15" s="1"/>
  <c r="L156" i="15"/>
  <c r="J156" i="15"/>
  <c r="G156" i="15" s="1"/>
  <c r="H156" i="15" s="1"/>
  <c r="L155" i="15"/>
  <c r="J155" i="15"/>
  <c r="G155" i="15" s="1"/>
  <c r="H155" i="15" s="1"/>
  <c r="L154" i="15"/>
  <c r="J154" i="15"/>
  <c r="G154" i="15" s="1"/>
  <c r="H154" i="15" s="1"/>
  <c r="L153" i="15"/>
  <c r="J153" i="15"/>
  <c r="G153" i="15" s="1"/>
  <c r="H153" i="15" s="1"/>
  <c r="L152" i="15"/>
  <c r="J152" i="15"/>
  <c r="G152" i="15" s="1"/>
  <c r="H152" i="15" s="1"/>
  <c r="L151" i="15"/>
  <c r="J151" i="15"/>
  <c r="G151" i="15" s="1"/>
  <c r="H151" i="15" s="1"/>
  <c r="L150" i="15"/>
  <c r="J150" i="15"/>
  <c r="G150" i="15" s="1"/>
  <c r="H150" i="15" s="1"/>
  <c r="L149" i="15"/>
  <c r="J149" i="15"/>
  <c r="G149" i="15" s="1"/>
  <c r="H149" i="15" s="1"/>
  <c r="L148" i="15"/>
  <c r="J148" i="15"/>
  <c r="G148" i="15" s="1"/>
  <c r="H148" i="15" s="1"/>
  <c r="L147" i="15"/>
  <c r="J147" i="15"/>
  <c r="G147" i="15" s="1"/>
  <c r="H147" i="15" s="1"/>
  <c r="L146" i="15"/>
  <c r="J146" i="15"/>
  <c r="G146" i="15" s="1"/>
  <c r="H146" i="15" s="1"/>
  <c r="L145" i="15"/>
  <c r="J145" i="15"/>
  <c r="G145" i="15" s="1"/>
  <c r="H145" i="15" s="1"/>
  <c r="L144" i="15"/>
  <c r="J144" i="15"/>
  <c r="G144" i="15" s="1"/>
  <c r="H144" i="15" s="1"/>
  <c r="L143" i="15"/>
  <c r="J143" i="15"/>
  <c r="G143" i="15" s="1"/>
  <c r="H143" i="15" s="1"/>
  <c r="L142" i="15"/>
  <c r="J142" i="15"/>
  <c r="G142" i="15" s="1"/>
  <c r="H142" i="15" s="1"/>
  <c r="L141" i="15"/>
  <c r="J141" i="15"/>
  <c r="G141" i="15" s="1"/>
  <c r="H141" i="15" s="1"/>
  <c r="L140" i="15"/>
  <c r="J140" i="15"/>
  <c r="G140" i="15" s="1"/>
  <c r="H140" i="15" s="1"/>
  <c r="L139" i="15"/>
  <c r="J139" i="15"/>
  <c r="G139" i="15" s="1"/>
  <c r="H139" i="15" s="1"/>
  <c r="L138" i="15"/>
  <c r="J138" i="15"/>
  <c r="G138" i="15" s="1"/>
  <c r="H138" i="15" s="1"/>
  <c r="L137" i="15"/>
  <c r="J137" i="15"/>
  <c r="G137" i="15" s="1"/>
  <c r="H137" i="15" s="1"/>
  <c r="L136" i="15"/>
  <c r="J136" i="15"/>
  <c r="G136" i="15" s="1"/>
  <c r="H136" i="15" s="1"/>
  <c r="L135" i="15"/>
  <c r="J135" i="15"/>
  <c r="G135" i="15" s="1"/>
  <c r="H135" i="15" s="1"/>
  <c r="L134" i="15"/>
  <c r="J134" i="15"/>
  <c r="G134" i="15" s="1"/>
  <c r="H134" i="15" s="1"/>
  <c r="L133" i="15"/>
  <c r="J133" i="15"/>
  <c r="G133" i="15" s="1"/>
  <c r="H133" i="15" s="1"/>
  <c r="L132" i="15"/>
  <c r="J132" i="15"/>
  <c r="G132" i="15" s="1"/>
  <c r="H132" i="15" s="1"/>
  <c r="L131" i="15"/>
  <c r="J131" i="15"/>
  <c r="G131" i="15" s="1"/>
  <c r="H131" i="15" s="1"/>
  <c r="L130" i="15"/>
  <c r="J130" i="15"/>
  <c r="G130" i="15" s="1"/>
  <c r="H130" i="15" s="1"/>
  <c r="L129" i="15"/>
  <c r="J129" i="15"/>
  <c r="G129" i="15" s="1"/>
  <c r="H129" i="15" s="1"/>
  <c r="L128" i="15"/>
  <c r="J128" i="15"/>
  <c r="G128" i="15" s="1"/>
  <c r="H128" i="15" s="1"/>
  <c r="L127" i="15"/>
  <c r="J127" i="15"/>
  <c r="G127" i="15" s="1"/>
  <c r="H127" i="15" s="1"/>
  <c r="L126" i="15"/>
  <c r="J126" i="15"/>
  <c r="G126" i="15" s="1"/>
  <c r="H126" i="15" s="1"/>
  <c r="L125" i="15"/>
  <c r="J125" i="15"/>
  <c r="G125" i="15" s="1"/>
  <c r="H125" i="15" s="1"/>
  <c r="L124" i="15"/>
  <c r="J124" i="15"/>
  <c r="G124" i="15" s="1"/>
  <c r="H124" i="15" s="1"/>
  <c r="L123" i="15"/>
  <c r="J123" i="15"/>
  <c r="G123" i="15" s="1"/>
  <c r="H123" i="15" s="1"/>
  <c r="L122" i="15"/>
  <c r="J122" i="15"/>
  <c r="G122" i="15" s="1"/>
  <c r="H122" i="15" s="1"/>
  <c r="L121" i="15"/>
  <c r="J121" i="15"/>
  <c r="G121" i="15" s="1"/>
  <c r="H121" i="15" s="1"/>
  <c r="L120" i="15"/>
  <c r="J120" i="15"/>
  <c r="G120" i="15" s="1"/>
  <c r="H120" i="15" s="1"/>
  <c r="L119" i="15"/>
  <c r="J119" i="15"/>
  <c r="G119" i="15" s="1"/>
  <c r="H119" i="15" s="1"/>
  <c r="L118" i="15"/>
  <c r="J118" i="15"/>
  <c r="G118" i="15" s="1"/>
  <c r="H118" i="15" s="1"/>
  <c r="L117" i="15"/>
  <c r="J117" i="15"/>
  <c r="G117" i="15" s="1"/>
  <c r="H117" i="15" s="1"/>
  <c r="L116" i="15"/>
  <c r="J116" i="15"/>
  <c r="G116" i="15" s="1"/>
  <c r="H116" i="15" s="1"/>
  <c r="L115" i="15"/>
  <c r="J115" i="15"/>
  <c r="G115" i="15" s="1"/>
  <c r="H115" i="15" s="1"/>
  <c r="L114" i="15"/>
  <c r="J114" i="15"/>
  <c r="G114" i="15" s="1"/>
  <c r="H114" i="15" s="1"/>
  <c r="L113" i="15"/>
  <c r="J113" i="15"/>
  <c r="G113" i="15" s="1"/>
  <c r="H113" i="15" s="1"/>
  <c r="L112" i="15"/>
  <c r="J112" i="15"/>
  <c r="G112" i="15" s="1"/>
  <c r="H112" i="15" s="1"/>
  <c r="L111" i="15"/>
  <c r="J111" i="15"/>
  <c r="G111" i="15" s="1"/>
  <c r="H111" i="15" s="1"/>
  <c r="L110" i="15"/>
  <c r="J110" i="15"/>
  <c r="G110" i="15" s="1"/>
  <c r="H110" i="15" s="1"/>
  <c r="L109" i="15"/>
  <c r="J109" i="15"/>
  <c r="G109" i="15" s="1"/>
  <c r="H109" i="15" s="1"/>
  <c r="L108" i="15"/>
  <c r="J108" i="15"/>
  <c r="G108" i="15" s="1"/>
  <c r="H108" i="15" s="1"/>
  <c r="L107" i="15"/>
  <c r="J107" i="15"/>
  <c r="G107" i="15" s="1"/>
  <c r="H107" i="15" s="1"/>
  <c r="L106" i="15"/>
  <c r="J106" i="15"/>
  <c r="G106" i="15" s="1"/>
  <c r="H106" i="15" s="1"/>
  <c r="L105" i="15"/>
  <c r="J105" i="15"/>
  <c r="G105" i="15" s="1"/>
  <c r="H105" i="15" s="1"/>
  <c r="L104" i="15"/>
  <c r="J104" i="15"/>
  <c r="G104" i="15" s="1"/>
  <c r="H104" i="15" s="1"/>
  <c r="L103" i="15"/>
  <c r="J103" i="15"/>
  <c r="G103" i="15" s="1"/>
  <c r="H103" i="15" s="1"/>
  <c r="L102" i="15"/>
  <c r="J102" i="15"/>
  <c r="G102" i="15" s="1"/>
  <c r="H102" i="15" s="1"/>
  <c r="L101" i="15"/>
  <c r="J101" i="15"/>
  <c r="G101" i="15" s="1"/>
  <c r="H101" i="15" s="1"/>
  <c r="L100" i="15"/>
  <c r="J100" i="15"/>
  <c r="G100" i="15" s="1"/>
  <c r="H100" i="15" s="1"/>
  <c r="L99" i="15"/>
  <c r="J99" i="15"/>
  <c r="G99" i="15" s="1"/>
  <c r="H99" i="15" s="1"/>
  <c r="L98" i="15"/>
  <c r="J98" i="15"/>
  <c r="G98" i="15" s="1"/>
  <c r="H98" i="15" s="1"/>
  <c r="L97" i="15"/>
  <c r="J97" i="15"/>
  <c r="G97" i="15" s="1"/>
  <c r="H97" i="15" s="1"/>
  <c r="L96" i="15"/>
  <c r="J96" i="15"/>
  <c r="G96" i="15" s="1"/>
  <c r="H96" i="15" s="1"/>
  <c r="L95" i="15"/>
  <c r="J95" i="15"/>
  <c r="G95" i="15" s="1"/>
  <c r="H95" i="15" s="1"/>
  <c r="L94" i="15"/>
  <c r="J94" i="15"/>
  <c r="G94" i="15" s="1"/>
  <c r="H94" i="15" s="1"/>
  <c r="L93" i="15"/>
  <c r="J93" i="15"/>
  <c r="G93" i="15" s="1"/>
  <c r="H93" i="15" s="1"/>
  <c r="L92" i="15"/>
  <c r="J92" i="15"/>
  <c r="G92" i="15" s="1"/>
  <c r="H92" i="15" s="1"/>
  <c r="L91" i="15"/>
  <c r="J91" i="15"/>
  <c r="G91" i="15" s="1"/>
  <c r="H91" i="15" s="1"/>
  <c r="L90" i="15"/>
  <c r="J90" i="15"/>
  <c r="G90" i="15" s="1"/>
  <c r="H90" i="15" s="1"/>
  <c r="L89" i="15"/>
  <c r="J89" i="15"/>
  <c r="G89" i="15" s="1"/>
  <c r="H89" i="15" s="1"/>
  <c r="L88" i="15"/>
  <c r="J88" i="15"/>
  <c r="G88" i="15" s="1"/>
  <c r="H88" i="15" s="1"/>
  <c r="L87" i="15"/>
  <c r="J87" i="15"/>
  <c r="G87" i="15" s="1"/>
  <c r="H87" i="15" s="1"/>
  <c r="L86" i="15"/>
  <c r="J86" i="15"/>
  <c r="G86" i="15" s="1"/>
  <c r="H86" i="15" s="1"/>
  <c r="L85" i="15"/>
  <c r="J85" i="15"/>
  <c r="G85" i="15" s="1"/>
  <c r="H85" i="15" s="1"/>
  <c r="L84" i="15"/>
  <c r="J84" i="15"/>
  <c r="G84" i="15" s="1"/>
  <c r="H84" i="15" s="1"/>
  <c r="L83" i="15"/>
  <c r="J83" i="15"/>
  <c r="G83" i="15" s="1"/>
  <c r="H83" i="15" s="1"/>
  <c r="L82" i="15"/>
  <c r="J82" i="15"/>
  <c r="G82" i="15" s="1"/>
  <c r="H82" i="15" s="1"/>
  <c r="L81" i="15"/>
  <c r="J81" i="15"/>
  <c r="G81" i="15" s="1"/>
  <c r="H81" i="15" s="1"/>
  <c r="L80" i="15"/>
  <c r="J80" i="15"/>
  <c r="G80" i="15" s="1"/>
  <c r="H80" i="15" s="1"/>
  <c r="L79" i="15"/>
  <c r="J79" i="15"/>
  <c r="G79" i="15" s="1"/>
  <c r="H79" i="15" s="1"/>
  <c r="L78" i="15"/>
  <c r="J78" i="15"/>
  <c r="G78" i="15" s="1"/>
  <c r="H78" i="15" s="1"/>
  <c r="L77" i="15"/>
  <c r="J77" i="15"/>
  <c r="G77" i="15" s="1"/>
  <c r="H77" i="15" s="1"/>
  <c r="L76" i="15"/>
  <c r="J76" i="15"/>
  <c r="G76" i="15" s="1"/>
  <c r="H76" i="15" s="1"/>
  <c r="L75" i="15"/>
  <c r="J75" i="15"/>
  <c r="G75" i="15" s="1"/>
  <c r="H75" i="15" s="1"/>
  <c r="L74" i="15"/>
  <c r="J74" i="15"/>
  <c r="G74" i="15" s="1"/>
  <c r="H74" i="15" s="1"/>
  <c r="L73" i="15"/>
  <c r="J73" i="15"/>
  <c r="G73" i="15" s="1"/>
  <c r="H73" i="15" s="1"/>
  <c r="L72" i="15"/>
  <c r="J72" i="15"/>
  <c r="G72" i="15" s="1"/>
  <c r="H72" i="15" s="1"/>
  <c r="L71" i="15"/>
  <c r="J71" i="15"/>
  <c r="G71" i="15" s="1"/>
  <c r="H71" i="15" s="1"/>
  <c r="L70" i="15"/>
  <c r="J70" i="15"/>
  <c r="G70" i="15" s="1"/>
  <c r="H70" i="15" s="1"/>
  <c r="L69" i="15"/>
  <c r="J69" i="15"/>
  <c r="G69" i="15" s="1"/>
  <c r="H69" i="15" s="1"/>
  <c r="L68" i="15"/>
  <c r="J68" i="15"/>
  <c r="G68" i="15" s="1"/>
  <c r="H68" i="15" s="1"/>
  <c r="L67" i="15"/>
  <c r="J67" i="15"/>
  <c r="G67" i="15" s="1"/>
  <c r="H67" i="15" s="1"/>
  <c r="L66" i="15"/>
  <c r="J66" i="15"/>
  <c r="G66" i="15" s="1"/>
  <c r="H66" i="15" s="1"/>
  <c r="L65" i="15"/>
  <c r="J65" i="15"/>
  <c r="G65" i="15" s="1"/>
  <c r="H65" i="15" s="1"/>
  <c r="L64" i="15"/>
  <c r="J64" i="15"/>
  <c r="G64" i="15" s="1"/>
  <c r="H64" i="15" s="1"/>
  <c r="L63" i="15"/>
  <c r="J63" i="15"/>
  <c r="G63" i="15" s="1"/>
  <c r="H63" i="15" s="1"/>
  <c r="L62" i="15"/>
  <c r="J62" i="15"/>
  <c r="G62" i="15" s="1"/>
  <c r="H62" i="15" s="1"/>
  <c r="L61" i="15"/>
  <c r="J61" i="15"/>
  <c r="G61" i="15" s="1"/>
  <c r="H61" i="15" s="1"/>
  <c r="L60" i="15"/>
  <c r="J60" i="15"/>
  <c r="G60" i="15" s="1"/>
  <c r="H60" i="15" s="1"/>
  <c r="L59" i="15"/>
  <c r="J59" i="15"/>
  <c r="G59" i="15" s="1"/>
  <c r="H59" i="15" s="1"/>
  <c r="L58" i="15"/>
  <c r="J58" i="15"/>
  <c r="G58" i="15" s="1"/>
  <c r="H58" i="15" s="1"/>
  <c r="L57" i="15"/>
  <c r="J57" i="15"/>
  <c r="G57" i="15" s="1"/>
  <c r="H57" i="15" s="1"/>
  <c r="L56" i="15"/>
  <c r="J56" i="15"/>
  <c r="G56" i="15" s="1"/>
  <c r="H56" i="15" s="1"/>
  <c r="L55" i="15"/>
  <c r="J55" i="15"/>
  <c r="G55" i="15" s="1"/>
  <c r="H55" i="15" s="1"/>
  <c r="L54" i="15"/>
  <c r="J54" i="15"/>
  <c r="G54" i="15" s="1"/>
  <c r="H54" i="15" s="1"/>
  <c r="L53" i="15"/>
  <c r="J53" i="15"/>
  <c r="G53" i="15" s="1"/>
  <c r="H53" i="15" s="1"/>
  <c r="L52" i="15"/>
  <c r="J52" i="15"/>
  <c r="G52" i="15" s="1"/>
  <c r="H52" i="15" s="1"/>
  <c r="L51" i="15"/>
  <c r="J51" i="15"/>
  <c r="G51" i="15" s="1"/>
  <c r="H51" i="15" s="1"/>
  <c r="L50" i="15"/>
  <c r="J50" i="15"/>
  <c r="G50" i="15" s="1"/>
  <c r="H50" i="15" s="1"/>
  <c r="L49" i="15"/>
  <c r="J49" i="15"/>
  <c r="G49" i="15" s="1"/>
  <c r="H49" i="15" s="1"/>
  <c r="L48" i="15"/>
  <c r="J48" i="15"/>
  <c r="G48" i="15" s="1"/>
  <c r="H48" i="15" s="1"/>
  <c r="L47" i="15"/>
  <c r="J47" i="15"/>
  <c r="G47" i="15" s="1"/>
  <c r="H47" i="15" s="1"/>
  <c r="L46" i="15"/>
  <c r="J46" i="15"/>
  <c r="G46" i="15" s="1"/>
  <c r="H46" i="15" s="1"/>
  <c r="L45" i="15"/>
  <c r="J45" i="15"/>
  <c r="G45" i="15" s="1"/>
  <c r="H45" i="15" s="1"/>
  <c r="L44" i="15"/>
  <c r="J44" i="15"/>
  <c r="G44" i="15" s="1"/>
  <c r="H44" i="15" s="1"/>
  <c r="L43" i="15"/>
  <c r="J43" i="15"/>
  <c r="G43" i="15" s="1"/>
  <c r="H43" i="15" s="1"/>
  <c r="L42" i="15"/>
  <c r="J42" i="15"/>
  <c r="G42" i="15" s="1"/>
  <c r="H42" i="15" s="1"/>
  <c r="L41" i="15"/>
  <c r="J41" i="15"/>
  <c r="G41" i="15" s="1"/>
  <c r="H41" i="15" s="1"/>
  <c r="L40" i="15"/>
  <c r="J40" i="15"/>
  <c r="G40" i="15" s="1"/>
  <c r="H40" i="15" s="1"/>
  <c r="L39" i="15"/>
  <c r="J39" i="15"/>
  <c r="G39" i="15" s="1"/>
  <c r="H39" i="15" s="1"/>
  <c r="L38" i="15"/>
  <c r="J38" i="15"/>
  <c r="G38" i="15" s="1"/>
  <c r="H38" i="15" s="1"/>
  <c r="L37" i="15"/>
  <c r="J37" i="15"/>
  <c r="G37" i="15" s="1"/>
  <c r="H37" i="15" s="1"/>
  <c r="L36" i="15"/>
  <c r="J36" i="15"/>
  <c r="G36" i="15" s="1"/>
  <c r="H36" i="15" s="1"/>
  <c r="L35" i="15"/>
  <c r="J35" i="15"/>
  <c r="G35" i="15" s="1"/>
  <c r="H35" i="15" s="1"/>
  <c r="L34" i="15"/>
  <c r="J34" i="15"/>
  <c r="G34" i="15" s="1"/>
  <c r="H34" i="15" s="1"/>
  <c r="L33" i="15"/>
  <c r="J33" i="15"/>
  <c r="G33" i="15" s="1"/>
  <c r="H33" i="15" s="1"/>
  <c r="L32" i="15"/>
  <c r="J32" i="15"/>
  <c r="G32" i="15" s="1"/>
  <c r="H32" i="15" s="1"/>
  <c r="L31" i="15"/>
  <c r="J31" i="15"/>
  <c r="G31" i="15" s="1"/>
  <c r="H31" i="15" s="1"/>
  <c r="L30" i="15"/>
  <c r="J30" i="15"/>
  <c r="G30" i="15" s="1"/>
  <c r="H30" i="15" s="1"/>
  <c r="L29" i="15"/>
  <c r="J29" i="15"/>
  <c r="G29" i="15" s="1"/>
  <c r="H29" i="15" s="1"/>
  <c r="L28" i="15"/>
  <c r="J28" i="15"/>
  <c r="G28" i="15" s="1"/>
  <c r="H28" i="15" s="1"/>
  <c r="L27" i="15"/>
  <c r="J27" i="15"/>
  <c r="G27" i="15" s="1"/>
  <c r="H27" i="15" s="1"/>
  <c r="L26" i="15"/>
  <c r="J26" i="15"/>
  <c r="G26" i="15" s="1"/>
  <c r="H26" i="15" s="1"/>
  <c r="L25" i="15"/>
  <c r="J25" i="15"/>
  <c r="G25" i="15" s="1"/>
  <c r="H25" i="15" s="1"/>
  <c r="L24" i="15"/>
  <c r="J24" i="15"/>
  <c r="G24" i="15" s="1"/>
  <c r="H24" i="15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<sst xmlns="http://schemas.openxmlformats.org/spreadsheetml/2006/main" count="3601" uniqueCount="1944">
  <si>
    <t>Cena celkem</t>
  </si>
  <si>
    <t>Množství</t>
  </si>
  <si>
    <t>Zákl. cena</t>
  </si>
  <si>
    <t>Sleva</t>
  </si>
  <si>
    <t>Název</t>
  </si>
  <si>
    <t>mj</t>
  </si>
  <si>
    <t>Cena/mj</t>
  </si>
  <si>
    <t>ID Kód</t>
  </si>
  <si>
    <t>POLAR</t>
  </si>
  <si>
    <t>GZ</t>
  </si>
  <si>
    <t>ŽZ</t>
  </si>
  <si>
    <t>A2/A4</t>
  </si>
  <si>
    <t>SZ</t>
  </si>
  <si>
    <t>-</t>
  </si>
  <si>
    <t>x</t>
  </si>
  <si>
    <t>kg/mj</t>
  </si>
  <si>
    <t>ostatní</t>
  </si>
  <si>
    <t>Odkaz</t>
  </si>
  <si>
    <t>MERKUR 2</t>
  </si>
  <si>
    <t>LINEAR+</t>
  </si>
  <si>
    <t xml:space="preserve">drátěné žlaby s patentovaným dvojitým příčníkem </t>
  </si>
  <si>
    <t xml:space="preserve">ocelo-plechové prolisované žlaby s bezspojkovým systémem </t>
  </si>
  <si>
    <t>žebříky plechové s bezspojkovým systémem</t>
  </si>
  <si>
    <t>VÝPRODEJ</t>
  </si>
  <si>
    <t>ocelo-plechové žlaby LINEAR 1 až 4</t>
  </si>
  <si>
    <t>Typ kabelového nosného systému</t>
  </si>
  <si>
    <t>Povrchové úpravy - rabat v %</t>
  </si>
  <si>
    <t>Celkem [kg]</t>
  </si>
  <si>
    <t>EAN</t>
  </si>
  <si>
    <t>Rabatová skupina</t>
  </si>
  <si>
    <t>Celní nomenklatura</t>
  </si>
  <si>
    <t>CENÍK KABELOVÝCH ŽLABŮ LINEAR+ v Kč</t>
  </si>
  <si>
    <t>CENÍK KABELOVÝCH ŽEBŘÍKŮ POLAR - v Kč</t>
  </si>
  <si>
    <t>MZ/ŽZ</t>
  </si>
  <si>
    <t>Platný od 1.9.2026</t>
  </si>
  <si>
    <t>Povrchová úprava komponentů: Sendzimirový zinek - "SZ"</t>
  </si>
  <si>
    <t>www</t>
  </si>
  <si>
    <t>ARB-11219900</t>
  </si>
  <si>
    <r>
      <t xml:space="preserve">Spojovací sada SSB - M6 "GZ" </t>
    </r>
    <r>
      <rPr>
        <sz val="10"/>
        <rFont val="Calibri"/>
        <family val="2"/>
        <charset val="238"/>
      </rPr>
      <t>(bal = 100 ks)</t>
    </r>
  </si>
  <si>
    <t>bal</t>
  </si>
  <si>
    <t>ARB-11219905</t>
  </si>
  <si>
    <r>
      <t xml:space="preserve">Vrut TEX 6ti hran 3,9 x 9,5 "GZ" pro fixaci kabelových vík </t>
    </r>
    <r>
      <rPr>
        <sz val="10"/>
        <rFont val="Calibri"/>
        <family val="2"/>
        <charset val="238"/>
      </rPr>
      <t>(bal = 100 ks)</t>
    </r>
  </si>
  <si>
    <t>ARB-14108205</t>
  </si>
  <si>
    <t>Žlab LINEAR+  L1B-P 100/35 "SZ" - perf.L = 3.000 mm</t>
  </si>
  <si>
    <t>m</t>
  </si>
  <si>
    <t>ARB-14108405</t>
  </si>
  <si>
    <t>Žlab LINEAR+  L1B-P 150/35 "SZ" - perf. L = 3.000 mm</t>
  </si>
  <si>
    <t>ARB-14108505</t>
  </si>
  <si>
    <t>Žlab LINEAR+  L1B-P 200/35 "SZ" - perf. L = 3.000 mm</t>
  </si>
  <si>
    <t>ARB-14108706</t>
  </si>
  <si>
    <t>Žlab LINEAR+  L1B-P 300/35 "SZ" - perf. L = 3.000 mm</t>
  </si>
  <si>
    <t>ARB-14110105</t>
  </si>
  <si>
    <t>Žlab LINEAR+  L1B-P 50/50 "SZ" - perf. L = 3.000 mm</t>
  </si>
  <si>
    <t>ARB-14111505</t>
  </si>
  <si>
    <t>Žlab LINEAR+  L1B-P 60/60 "SZ" - perf. L = 3.000 mm</t>
  </si>
  <si>
    <t>ARB-14111705</t>
  </si>
  <si>
    <t>Žlab LINEAR+  L1B-P 100/60 "SZ" - perf. L = 3.000 mm</t>
  </si>
  <si>
    <t>ARB-14111715</t>
  </si>
  <si>
    <r>
      <t xml:space="preserve">Žlab LINEAR+  L1B-P-FI 100/60 "SZ" - perf. </t>
    </r>
    <r>
      <rPr>
        <b/>
        <sz val="11"/>
        <color indexed="10"/>
        <rFont val="Calibri"/>
        <family val="2"/>
      </rPr>
      <t>FI normový</t>
    </r>
    <r>
      <rPr>
        <sz val="11"/>
        <rFont val="Calibri"/>
        <family val="2"/>
      </rPr>
      <t xml:space="preserve"> L = 3.000 mm</t>
    </r>
  </si>
  <si>
    <t>ARB-14111905</t>
  </si>
  <si>
    <t>Žlab LINEAR+  L1B-P 150/60 "SZ" - perf. L = 3.000 mm</t>
  </si>
  <si>
    <t>ARB-14112006</t>
  </si>
  <si>
    <t>Žlab LINEAR+  L1B-P 200/60 "SZ" - perf. L = 3.000 mm</t>
  </si>
  <si>
    <t>ARB-14112015</t>
  </si>
  <si>
    <r>
      <t xml:space="preserve">Žlab LINEAR+  L1B-P-FI 200/60 "SZ" - perf. </t>
    </r>
    <r>
      <rPr>
        <b/>
        <sz val="11"/>
        <color indexed="10"/>
        <rFont val="Calibri"/>
        <family val="2"/>
      </rPr>
      <t>FI normový</t>
    </r>
    <r>
      <rPr>
        <sz val="11"/>
        <rFont val="Calibri"/>
        <family val="2"/>
      </rPr>
      <t xml:space="preserve"> L = 3.000 mm</t>
    </r>
  </si>
  <si>
    <t>ARB-14112207</t>
  </si>
  <si>
    <t>Žlab LINEAR+  L1B-P 300/60 "SZ" - perf. L = 3.000 mm</t>
  </si>
  <si>
    <t>ARB-14112215</t>
  </si>
  <si>
    <r>
      <t xml:space="preserve">Žlab LINEAR+  L1B-P-FI 300/60 "SZ" - perf. </t>
    </r>
    <r>
      <rPr>
        <b/>
        <sz val="11"/>
        <color indexed="10"/>
        <rFont val="Calibri"/>
        <family val="2"/>
      </rPr>
      <t>FI normový</t>
    </r>
    <r>
      <rPr>
        <sz val="11"/>
        <rFont val="Calibri"/>
        <family val="2"/>
      </rPr>
      <t xml:space="preserve"> L = 3.000 mm</t>
    </r>
  </si>
  <si>
    <t>ARB-14112308</t>
  </si>
  <si>
    <t>Žlab LINEAR+  L1B-P(E) 400/60 "SZ" - perf. Economy L = 3.000 mm</t>
  </si>
  <si>
    <t>ARB-14112310</t>
  </si>
  <si>
    <t>Žlab LINEAR+  L1B-P 400/60 "SZ" - perf. L = 3.000 mm</t>
  </si>
  <si>
    <t>ARB-14112408</t>
  </si>
  <si>
    <t>Žlab LINEAR+  L1B-P(E) 500/60 "SZ" - perf. Economy L = 3.000 mm</t>
  </si>
  <si>
    <t>ARB-14112410</t>
  </si>
  <si>
    <t>Žlab LINEAR+  L1B-P 500/60 "SZ" - perf. L = 3.000 mm</t>
  </si>
  <si>
    <t>ARB-14114605</t>
  </si>
  <si>
    <t>Žlab LINEAR+  L1B-P 100/100 "SZ" - perf. L = 3.000 mm</t>
  </si>
  <si>
    <t>ARB-14114805</t>
  </si>
  <si>
    <t>Žlab LINEAR+  L1B-P 150/100 "SZ" - perf. L = 3.000 mm</t>
  </si>
  <si>
    <t>ARB-14114906</t>
  </si>
  <si>
    <t>Žlab LINEAR+  L1B-P 200/100 "SZ" - perf. L = 3.000 mm</t>
  </si>
  <si>
    <t>ARB-14114915-6m</t>
  </si>
  <si>
    <r>
      <t xml:space="preserve">Žlab LINEAR+  L1B-P-VR 200/100 "SZ" - perf. </t>
    </r>
    <r>
      <rPr>
        <b/>
        <sz val="11"/>
        <color indexed="17"/>
        <rFont val="Calibri"/>
        <family val="2"/>
      </rPr>
      <t>pro velká rozpětí</t>
    </r>
    <r>
      <rPr>
        <sz val="11"/>
        <rFont val="Calibri"/>
        <family val="2"/>
      </rPr>
      <t xml:space="preserve"> L = 6.000 mm</t>
    </r>
  </si>
  <si>
    <t>ARB-14115107</t>
  </si>
  <si>
    <t>Žlab LINEAR+  L1B-P 300/100 "SZ" - perf. L = 3.000 mm</t>
  </si>
  <si>
    <t>ARB-14115115-6m</t>
  </si>
  <si>
    <r>
      <t xml:space="preserve">Žlab LINEAR+  L1B-P-VR 300/100 "SZ" - perf. </t>
    </r>
    <r>
      <rPr>
        <b/>
        <sz val="11"/>
        <color indexed="17"/>
        <rFont val="Calibri"/>
        <family val="2"/>
      </rPr>
      <t>pro velká rozpětí</t>
    </r>
    <r>
      <rPr>
        <sz val="11"/>
        <rFont val="Calibri"/>
        <family val="2"/>
      </rPr>
      <t xml:space="preserve"> L = 6.000 mm</t>
    </r>
  </si>
  <si>
    <t>ARB-14115208</t>
  </si>
  <si>
    <t>Žlab LINEAR+  L1B-P(E) 400/100 "SZ" - perf. Economy L = 3.000 mm</t>
  </si>
  <si>
    <t>ARB-14115210</t>
  </si>
  <si>
    <t>Žlab LINEAR+  L1B-P 400/100 "SZ" - perf. L = 3.000 mm</t>
  </si>
  <si>
    <t>ARB-14115308</t>
  </si>
  <si>
    <t>Žlab LINEAR+  L1B-P(E) 500/100 "SZ" - perf. Economy L = 3.000 mm</t>
  </si>
  <si>
    <t>ARB-14115310</t>
  </si>
  <si>
    <t>Žlab LINEAR+  L1B-P 500/100 "SZ" - perf. L = 3.000 mm</t>
  </si>
  <si>
    <t>ARB-14115315-6m</t>
  </si>
  <si>
    <r>
      <t xml:space="preserve">Žlab LINEAR+  L1B-P-VR 500/100 "SZ" - perf. </t>
    </r>
    <r>
      <rPr>
        <b/>
        <sz val="11"/>
        <color indexed="17"/>
        <rFont val="Calibri"/>
        <family val="2"/>
      </rPr>
      <t>pro velká rozpětí</t>
    </r>
    <r>
      <rPr>
        <sz val="11"/>
        <rFont val="Calibri"/>
        <family val="2"/>
      </rPr>
      <t xml:space="preserve"> L = 6.000 mm</t>
    </r>
  </si>
  <si>
    <t>ARB-14118205</t>
  </si>
  <si>
    <t>Žlab LINEAR+  L1B-N 100/35 "SZ" - neperf. L = 3.000 mm</t>
  </si>
  <si>
    <t>ARB-14118405</t>
  </si>
  <si>
    <t>Žlab LINEAR+  L1B-N 150/35 "SZ" - neperf. L = 3.000 mm</t>
  </si>
  <si>
    <t>ARB-14118505</t>
  </si>
  <si>
    <t>Žlab LINEAR+  L1B-N 200/35 "SZ" - neperf. L = 3.000 mm</t>
  </si>
  <si>
    <t>ARB-14118706</t>
  </si>
  <si>
    <t>Žlab LINEAR+  L1B-N 300/35 "SZ" - neperf. L = 3.000 mm</t>
  </si>
  <si>
    <t>ARB-14120105</t>
  </si>
  <si>
    <t>Žlab LINEAR+  L1B-N 50/50 "SZ" - neperf. L = 3.000 mm</t>
  </si>
  <si>
    <t>ARB-14121505</t>
  </si>
  <si>
    <t>Žlab LINEAR+  L1B-N 60/60 "SZ" - neperf. L = 3.000 mm</t>
  </si>
  <si>
    <t>ARB-14121705</t>
  </si>
  <si>
    <t>Žlab LINEAR+  L1B-N 100/60 "SZ" - neperf. L = 3.000 mm</t>
  </si>
  <si>
    <t>ARB-14121905</t>
  </si>
  <si>
    <t>Žlab LINEAR+  L1B-N 150/60 "SZ" - neperf. L = 3.000 mm</t>
  </si>
  <si>
    <t>ARB-14122006</t>
  </si>
  <si>
    <t>Žlab LINEAR+  L1B-N 200/60 "SZ" - neperf. L = 3.000 mm</t>
  </si>
  <si>
    <t>ARB-14122207</t>
  </si>
  <si>
    <t>Žlab LINEAR+  L1B-N 300/60 "SZ" - neperf. L = 3.000 mm</t>
  </si>
  <si>
    <t>ARB-14122308</t>
  </si>
  <si>
    <t>Žlab LINEAR+  L1B-N(E) 400/60 "SZ" - neperf. Economy L = 3.000 mm</t>
  </si>
  <si>
    <t>ARB-14122310</t>
  </si>
  <si>
    <t>Žlab LINEAR+  L1B-N 400/60 "SZ" - neperf. L = 3.000 mm</t>
  </si>
  <si>
    <t>ARB-14122408</t>
  </si>
  <si>
    <t>Žlab LINEAR+  L1B-N(E) 500/60 "SZ" - neperf. Economy L = 3.000 mm</t>
  </si>
  <si>
    <t>ARB-14122410</t>
  </si>
  <si>
    <t>Žlab LINEAR+  L1B-N 500/60 "SZ" - neperf. L = 3.000 mm</t>
  </si>
  <si>
    <t>ARB-14124605</t>
  </si>
  <si>
    <t>Žlab LINEAR+  L1B-N 100/100 "SZ" - neperf. L = 3.000 mm</t>
  </si>
  <si>
    <t>ARB-14124805</t>
  </si>
  <si>
    <t>Žlab LINEAR+  L1B-N 150/100 "SZ" - neperf. L = 3.000 mm</t>
  </si>
  <si>
    <t>ARB-14124906</t>
  </si>
  <si>
    <t>Žlab LINEAR+  L1B-N 200/100 "SZ" - neperf. L = 3.000 mm</t>
  </si>
  <si>
    <t>ARB-14125107</t>
  </si>
  <si>
    <t>Žlab LINEAR+  L1B-N 300/100 "SZ" - neperf. L = 3.000 mm</t>
  </si>
  <si>
    <t>ARB-14125208</t>
  </si>
  <si>
    <t>Žlab LINEAR+  L1B-N(E) 400/100 "SZ" - neperf. Economy L = 3.000 mm</t>
  </si>
  <si>
    <t>ARB-14125210</t>
  </si>
  <si>
    <t>Žlab LINEAR+  L1B-N 400/100 "SZ" - neperf. L = 3.000 mm</t>
  </si>
  <si>
    <t>ARB-14125308</t>
  </si>
  <si>
    <t>Žlab LINEAR+  L1B-N(E) 500/100 "SZ" - neperf. Economy L = 3.000 mm</t>
  </si>
  <si>
    <t>ARB-14125310</t>
  </si>
  <si>
    <t>Žlab LINEAR+  L1B-N 500/100 "SZ" - neperf. L = 3.000 mm</t>
  </si>
  <si>
    <t>ARB-14211003</t>
  </si>
  <si>
    <t>Spojka žlabu LINEAR+  SL-1B 35 "SZ"</t>
  </si>
  <si>
    <t>ks</t>
  </si>
  <si>
    <t>ARB-14211005</t>
  </si>
  <si>
    <t>Spojka žlabu LINEAR+  SL-1B 50 "SZ"</t>
  </si>
  <si>
    <t>ARB-14211006</t>
  </si>
  <si>
    <t>Spojka žlabu LINEAR+  SL-1B 60 "SZ"</t>
  </si>
  <si>
    <t>ARB-14211010</t>
  </si>
  <si>
    <t>Spojka žlabu LINEAR+  SL-1B 100 "SZ"</t>
  </si>
  <si>
    <t>ARB-14211103</t>
  </si>
  <si>
    <t>Spojka kloubová žlabu LINEAR+  SKL-1B 35 "SZ"</t>
  </si>
  <si>
    <t>ARB-14211106</t>
  </si>
  <si>
    <t>Spojka kloubová žlabu LINEAR+  SKL-1B 60 "SZ"</t>
  </si>
  <si>
    <t>ARB-14211110</t>
  </si>
  <si>
    <t>Spojka kloubová žlabu LINEAR+  SKL-1B 100 "SZ"</t>
  </si>
  <si>
    <t>ARB-14211303</t>
  </si>
  <si>
    <t>Spojka tvarovací žlabu LINEAR+  STL-1B 35 "SZ"</t>
  </si>
  <si>
    <t>ARB-14211306</t>
  </si>
  <si>
    <t>Spojka tvarovací žlabu LINEAR+  STL-1B 60 "SZ"</t>
  </si>
  <si>
    <t>ARB-14211310</t>
  </si>
  <si>
    <t>Spojka tvarovací žlabu LINEAR+  STL-1B 100 "SZ"</t>
  </si>
  <si>
    <t>ARB-14212006</t>
  </si>
  <si>
    <t>Spojka univerzální žlabu LINEAR+  SUL-1B 60 "SZ"</t>
  </si>
  <si>
    <t>ARB-14212010</t>
  </si>
  <si>
    <t>Spojka univerzální žlabu LINEAR+  SUL-1B 100 "SZ"</t>
  </si>
  <si>
    <t>ARB-14217001</t>
  </si>
  <si>
    <r>
      <t xml:space="preserve">Svorka zemnicí SVZ1-B "mosaz" </t>
    </r>
    <r>
      <rPr>
        <sz val="10"/>
        <rFont val="Calibri"/>
        <family val="2"/>
        <charset val="238"/>
      </rPr>
      <t>(pro vodič průřezu 10-35 mm2)</t>
    </r>
  </si>
  <si>
    <t>ARB-14217002</t>
  </si>
  <si>
    <r>
      <t xml:space="preserve">Svorka zemnicí SVZ2-B "mosaz" </t>
    </r>
    <r>
      <rPr>
        <sz val="10"/>
        <rFont val="Calibri"/>
        <family val="2"/>
        <charset val="238"/>
      </rPr>
      <t>(pro vodič průřezu 35-95 mm2)</t>
    </r>
  </si>
  <si>
    <t>ARB-14220182</t>
  </si>
  <si>
    <t xml:space="preserve">Koleno žlabu LINEAR+  KL-1B 90° (R100) 100/35 "SZ" </t>
  </si>
  <si>
    <t>ARB-14220184</t>
  </si>
  <si>
    <t xml:space="preserve">Koleno žlabu LINEAR+  KL-1B 90° (R100) 150/35 "SZ" </t>
  </si>
  <si>
    <t>ARB-14220185</t>
  </si>
  <si>
    <t xml:space="preserve">Koleno žlabu LINEAR+  KL-1B 90° (R100) 200/35 "SZ" </t>
  </si>
  <si>
    <t>ARB-14220187</t>
  </si>
  <si>
    <t xml:space="preserve">Koleno žlabu LINEAR+  KL-1B 90° (R100) 300/35 "SZ" </t>
  </si>
  <si>
    <t>ARB-14220201</t>
  </si>
  <si>
    <t>Koleno žlabu LINEAR+  KL-1B 90° 50/50 "SZ"</t>
  </si>
  <si>
    <t>ARB-14220215</t>
  </si>
  <si>
    <t>Koleno žlabu LINEAR+  KL-1B 90° (R100) 60/60 "SZ"</t>
  </si>
  <si>
    <t>ARB-14220217</t>
  </si>
  <si>
    <t>Koleno žlabu LINEAR+  KL-1B 90° (R100) 100/60 "SZ"</t>
  </si>
  <si>
    <t>ARB-14220219</t>
  </si>
  <si>
    <t>Koleno žlabu LINEAR+  KL-1B 90° (R100) 150/60 "SZ"</t>
  </si>
  <si>
    <t>ARB-14220220</t>
  </si>
  <si>
    <t>Koleno žlabu LINEAR+  KL-1B 90° (R100) 200/60 "SZ"</t>
  </si>
  <si>
    <t>ARB-14220222</t>
  </si>
  <si>
    <t>Koleno žlabu LINEAR+  KL-1B 90° (R100) 300/60 "SZ"</t>
  </si>
  <si>
    <t>ARB-14220223</t>
  </si>
  <si>
    <t>Koleno žlabu LINEAR+  KL-1B 90° (R100) 400/60 "SZ"</t>
  </si>
  <si>
    <t>ARB-14220224</t>
  </si>
  <si>
    <t>Koleno žlabu LINEAR+  KL-1B 90° (R100) 500/60 "SZ"</t>
  </si>
  <si>
    <t>ARB-14220246</t>
  </si>
  <si>
    <t>Koleno žlabu LINEAR+  KL-1B 90° (R100) 100/100 "SZ"</t>
  </si>
  <si>
    <t>ARB-14220248</t>
  </si>
  <si>
    <t>Koleno žlabu LINEAR+  KL-1B 90° (R100) 150/100 "SZ"</t>
  </si>
  <si>
    <t>ARB-14220249</t>
  </si>
  <si>
    <t>Koleno žlabu LINEAR+  KL-1B 90° (R100) 200/100 "SZ"</t>
  </si>
  <si>
    <t>ARB-14220251</t>
  </si>
  <si>
    <t>Koleno žlabu LINEAR+  KL-1B 90° (R100) 300/100 "SZ"</t>
  </si>
  <si>
    <t>ARB-14220252</t>
  </si>
  <si>
    <t>Koleno žlabu LINEAR+  KL-1B 90° (R100) 400/100 "SZ"</t>
  </si>
  <si>
    <t>ARB-14220253</t>
  </si>
  <si>
    <t>Koleno žlabu LINEAR+  KL-1B 90° (R100) 500/100 "SZ"</t>
  </si>
  <si>
    <t>ARB-14290082</t>
  </si>
  <si>
    <t xml:space="preserve">Koleno stoupající žlabu LINEAR+  KSL-1B 100/35 "SZ" </t>
  </si>
  <si>
    <t>ARB-14290084</t>
  </si>
  <si>
    <t xml:space="preserve">Koleno stoupající žlabu LINEAR+  KSL-1B 150/35 "SZ" </t>
  </si>
  <si>
    <t>ARB-14290085</t>
  </si>
  <si>
    <t xml:space="preserve">Koleno stoupající žlabu LINEAR+  KSL-1B 200/35 "SZ" </t>
  </si>
  <si>
    <t>ARB-14290087</t>
  </si>
  <si>
    <t xml:space="preserve">Koleno stoupající žlabu LINEAR+  KSL-1B 300/35 "SZ" </t>
  </si>
  <si>
    <t>ARB-14290101</t>
  </si>
  <si>
    <t>Koleno stoupající žlabu LINEAR+  KSL-1B 50/50 "SZ"</t>
  </si>
  <si>
    <t>ARB-14290115</t>
  </si>
  <si>
    <t>Koleno stoupající žlabu LINEAR+  KSL-1B 60/60 "SZ"</t>
  </si>
  <si>
    <t>ARB-14290117</t>
  </si>
  <si>
    <t>Koleno stoupající žlabu LINEAR+  KSL-1B 100/60 "SZ"</t>
  </si>
  <si>
    <t>ARB-14290119</t>
  </si>
  <si>
    <t>Koleno stoupající žlabu LINEAR+  KSL-1B 150/60 "SZ"</t>
  </si>
  <si>
    <t>ARB-14290120</t>
  </si>
  <si>
    <t>Koleno stoupající žlabu LINEAR+  KSL-1B 200/60 "SZ"</t>
  </si>
  <si>
    <t>ARB-14290122</t>
  </si>
  <si>
    <t>Koleno stoupající žlabu LINEAR+  KSL-1B 300/60 "SZ"</t>
  </si>
  <si>
    <t>ARB-14290123</t>
  </si>
  <si>
    <t>Koleno stoupající žlabu LINEAR+  KSL-1B 400/60 "SZ"</t>
  </si>
  <si>
    <t>ARB-14290124</t>
  </si>
  <si>
    <t>Koleno stoupající žlabu LINEAR+  KSL-1B 500/60 "SZ"</t>
  </si>
  <si>
    <t>ARB-14290146</t>
  </si>
  <si>
    <t>Koleno stoupající žlabu LINEAR+  KSL-1B 100/100 "SZ"</t>
  </si>
  <si>
    <t>ARB-14290148</t>
  </si>
  <si>
    <t>Koleno stoupající žlabu LINEAR+  KSL-1B 150/100 "SZ"</t>
  </si>
  <si>
    <t>ARB-14290149</t>
  </si>
  <si>
    <t>Koleno stoupající žlabu LINEAR+  KSL-1B 200/100 "SZ"</t>
  </si>
  <si>
    <t>ARB-14290151</t>
  </si>
  <si>
    <t>Koleno stoupající žlabu LINEAR+  KSL-1B 300/100 "SZ"</t>
  </si>
  <si>
    <t>ARB-14290152</t>
  </si>
  <si>
    <t>Koleno stoupající žlabu LINEAR+  KSL-1B 400/100 "SZ"</t>
  </si>
  <si>
    <t>ARB-14290153</t>
  </si>
  <si>
    <t>Koleno stoupající žlabu LINEAR+  KSL-1B 500/100 "SZ"</t>
  </si>
  <si>
    <t>ARB-14300082</t>
  </si>
  <si>
    <t xml:space="preserve">Koleno klesající žlabu LINEAR+  KKL-1B 100/35 "SZ" </t>
  </si>
  <si>
    <t>ARB-14300084</t>
  </si>
  <si>
    <t xml:space="preserve">Koleno klesající žlabu LINEAR+  KKL-1B 150/35 "SZ" </t>
  </si>
  <si>
    <t>ARB-14300085</t>
  </si>
  <si>
    <t xml:space="preserve">Koleno klesající žlabu LINEAR+  KKL-1B 200/35 "SZ" </t>
  </si>
  <si>
    <t>ARB-14300087</t>
  </si>
  <si>
    <t xml:space="preserve">Koleno klesající žlabu LINEAR+  KKL-1B 300/35 "SZ" </t>
  </si>
  <si>
    <t>ARB-14300101</t>
  </si>
  <si>
    <t>Koleno klesající žlabu LINEAR+  KKL-1B 50/50 "SZ"</t>
  </si>
  <si>
    <t>ARB-14300115</t>
  </si>
  <si>
    <t>Koleno klesající žlabu LINEAR+  KKL-1B 60/60 "SZ"</t>
  </si>
  <si>
    <t>ARB-14300117</t>
  </si>
  <si>
    <t>Koleno klesající žlabu LINEAR+  KKL-1B 100/60 "SZ"</t>
  </si>
  <si>
    <t>ARB-14300119</t>
  </si>
  <si>
    <t>Koleno klesající žlabu LINEAR+  KKL-1B 150/60 "SZ"</t>
  </si>
  <si>
    <t>ARB-14300120</t>
  </si>
  <si>
    <t>Koleno klesající žlabu LINEAR+  KKL-1B 200/60 "SZ"</t>
  </si>
  <si>
    <t>ARB-14300122</t>
  </si>
  <si>
    <t>Koleno klesající žlabu LINEAR+  KKL-1B 300/60 "SZ"</t>
  </si>
  <si>
    <t>ARB-14300123</t>
  </si>
  <si>
    <t>Koleno klesající žlabu LINEAR+  KKL-1B 400/60 "SZ"</t>
  </si>
  <si>
    <t>ARB-14300124</t>
  </si>
  <si>
    <t>Koleno klesající žlabu LINEAR+  KKL-1B 500/60 "SZ"</t>
  </si>
  <si>
    <t>ARB-14300146</t>
  </si>
  <si>
    <t>Koleno klesající žlabu LINEAR+  KKL-1B 100/100 "SZ"</t>
  </si>
  <si>
    <t>ARB-14300148</t>
  </si>
  <si>
    <t>Koleno klesající žlabu LINEAR+  KKL-1B 150/100 "SZ"</t>
  </si>
  <si>
    <t>ARB-14300149</t>
  </si>
  <si>
    <t>Koleno klesající žlabu LINEAR+  KKL-1B 200/100 "SZ"</t>
  </si>
  <si>
    <t>ARB-14300151</t>
  </si>
  <si>
    <t>Koleno klesající žlabu LINEAR+  KKL-1B 300/100 "SZ"</t>
  </si>
  <si>
    <t>ARB-14300152</t>
  </si>
  <si>
    <t>Koleno klesající žlabu LINEAR+  KKL-1B 400/100 "SZ"</t>
  </si>
  <si>
    <t>ARB-14300153</t>
  </si>
  <si>
    <t>Koleno klesající žlabu LINEAR+  KKL-1B 500/100 "SZ"</t>
  </si>
  <si>
    <t>ARB-14310182</t>
  </si>
  <si>
    <t xml:space="preserve">T-kus žlabu LINEAR+  TL-1B (R100) 100/35 "SZ" </t>
  </si>
  <si>
    <t>ARB-14310184</t>
  </si>
  <si>
    <t xml:space="preserve">T-kus žlabu LINEAR+  TL-1B (R100) 150/35 "SZ" </t>
  </si>
  <si>
    <t>ARB-14310185</t>
  </si>
  <si>
    <t xml:space="preserve">T-kus žlabu LINEAR+  TL-1B (R100) 200/35 "SZ" </t>
  </si>
  <si>
    <t>ARB-14310187</t>
  </si>
  <si>
    <t xml:space="preserve">T-kus žlabu LINEAR+  TL-1B (R100) 300/35 "SZ" </t>
  </si>
  <si>
    <t>ARB-14310217</t>
  </si>
  <si>
    <t>T-kus žlabu LINEAR+  TL-1B (R100) 100/60 "SZ"</t>
  </si>
  <si>
    <t>ARB-14310219</t>
  </si>
  <si>
    <t>T-kus žlabu LINEAR+  TL-1B (R100) 150/60 "SZ"</t>
  </si>
  <si>
    <t>ARB-14310220</t>
  </si>
  <si>
    <t>T-kus žlabu LINEAR+  TL-1B (R100) 200/60 "SZ"</t>
  </si>
  <si>
    <t>ARB-14310222</t>
  </si>
  <si>
    <t>T-kus žlabu LINEAR+  TL-1B (R100) 300/60 "SZ"</t>
  </si>
  <si>
    <t>ARB-14310223</t>
  </si>
  <si>
    <t>T-kus žlabu LINEAR+  TL-1B (R100) 400/60 "SZ"</t>
  </si>
  <si>
    <t>ARB-14310224</t>
  </si>
  <si>
    <t>T-kus žlabu LINEAR+  TL-1B (R100) 500/60 "SZ"</t>
  </si>
  <si>
    <t>ARB-14310246</t>
  </si>
  <si>
    <t>T-kus žlabu LINEAR+  TL-1B (R100) 100/100 "SZ"</t>
  </si>
  <si>
    <t>ARB-14310248</t>
  </si>
  <si>
    <t>T-kus žlabu LINEAR+  TL-1B (R100) 150/100 "SZ"</t>
  </si>
  <si>
    <t>ARB-14310249</t>
  </si>
  <si>
    <t>T-kus žlabu LINEAR+  TL-1B (R100) 200/100 "SZ"</t>
  </si>
  <si>
    <t>ARB-14310251</t>
  </si>
  <si>
    <t>T-kus žlabu LINEAR+  TL-1B (R100) 300/100 "SZ"</t>
  </si>
  <si>
    <t>ARB-14310252</t>
  </si>
  <si>
    <t>T-kus žlabu LINEAR+  TL-1B (R100) 400/100 "SZ"</t>
  </si>
  <si>
    <t>ARB-14310253</t>
  </si>
  <si>
    <t>T-kus žlabu LINEAR+  TL-1B (R100) 500/100 "SZ"</t>
  </si>
  <si>
    <t>ARB-14330382</t>
  </si>
  <si>
    <t>T-kus LIGHT žlabu LINEAR+  TLL-1B (R100) 100/35 "SZ"</t>
  </si>
  <si>
    <t>ARB-14330384</t>
  </si>
  <si>
    <t>T-kus LIGHT žlabu LINEAR+  TLL-1B (R100) 150/35 "SZ"</t>
  </si>
  <si>
    <t>ARB-14330385</t>
  </si>
  <si>
    <t>T-kus LIGHT žlabu LINEAR+  TLL-1B (R100) 200/35 "SZ"</t>
  </si>
  <si>
    <t>ARB-14330387</t>
  </si>
  <si>
    <t>T-kus LIGHT žlabu LINEAR+  TLL-1B (R100) 300/35 "SZ"</t>
  </si>
  <si>
    <t>ARB-14330501</t>
  </si>
  <si>
    <t>T-kus LIGHT žlabu LINEAR+  TLL-1B 50/50 "SZ"</t>
  </si>
  <si>
    <t>ARB-14330602</t>
  </si>
  <si>
    <t>T-kus LIGHT žlabu LINEAR+  TLL-1B (R100) 60/60 "SZ"</t>
  </si>
  <si>
    <t>ARB-14330603</t>
  </si>
  <si>
    <t>T-kus LIGHT žlabu LINEAR+  TLL-1B (R100) 100/60 "SZ"</t>
  </si>
  <si>
    <t>ARB-14330605</t>
  </si>
  <si>
    <t>T-kus LIGHT žlabu LINEAR+  TLL-1B (R100) 150/60 "SZ"</t>
  </si>
  <si>
    <t>ARB-14330606</t>
  </si>
  <si>
    <t>T-kus LIGHT žlabu LINEAR+  TLL-1B (R100) 200/60 "SZ"</t>
  </si>
  <si>
    <t>ARB-14330608</t>
  </si>
  <si>
    <t>T-kus LIGHT žlabu LINEAR+  TLL-1B (R100) 300/60 "SZ"</t>
  </si>
  <si>
    <t>ARB-14330609</t>
  </si>
  <si>
    <t>T-kus LIGHT žlabu LINEAR+  TLL-1B (R100) 400/60 "SZ"</t>
  </si>
  <si>
    <t>ARB-14330610</t>
  </si>
  <si>
    <t>T-kus LIGHT žlabu LINEAR+  TLL-1B (R100) 500/60 "SZ"</t>
  </si>
  <si>
    <t>ARB-14331001</t>
  </si>
  <si>
    <t>T-kus LIGHT žlabu LINEAR+  TLL-1B (R100) 100/100 "SZ"</t>
  </si>
  <si>
    <t>ARB-14331003</t>
  </si>
  <si>
    <t>T-kus LIGHT žlabu LINEAR+  TLL-1B (R100) 150/100 "SZ"</t>
  </si>
  <si>
    <t>ARB-14331004</t>
  </si>
  <si>
    <t>T-kus LIGHT žlabu LINEAR+  TLL-1B (R100) 200/100 "SZ"</t>
  </si>
  <si>
    <t>ARB-14331006</t>
  </si>
  <si>
    <t>T-kus LIGHT žlabu LINEAR+  TLL-1B (R100) 300/100 "SZ"</t>
  </si>
  <si>
    <t>ARB-14331007</t>
  </si>
  <si>
    <t>T-kus LIGHT žlabu LINEAR+  TLL-1B (R100) 400/100 "SZ"</t>
  </si>
  <si>
    <t>ARB-14331008</t>
  </si>
  <si>
    <t>T-kus LIGHT žlabu LINEAR+  TLL-1B (R100) 500/100 "SZ"</t>
  </si>
  <si>
    <t>ARB-14473050</t>
  </si>
  <si>
    <t xml:space="preserve">Redukční/koncový díl žlabu LINEAR+  RL-1B 50x35   "SZ" </t>
  </si>
  <si>
    <t>ARB-14473100</t>
  </si>
  <si>
    <t xml:space="preserve">Redukční/koncový díl žlabu LINEAR+  RL-1B 100x35   "SZ" </t>
  </si>
  <si>
    <t>ARB-14475050</t>
  </si>
  <si>
    <t>Redukční/koncový díl žlabu LINEAR+  RL-1B 50x50 "SZ"</t>
  </si>
  <si>
    <t>ARB-14476040</t>
  </si>
  <si>
    <t>Redukční/koncový díl žlabu LINEAR+  RL-1B 40x60 "SZ"</t>
  </si>
  <si>
    <t>ARB-14476050</t>
  </si>
  <si>
    <t>Redukční/koncový díl žlabu LINEAR+  RL-1B 50x60 "SZ"</t>
  </si>
  <si>
    <t>ARB-14476060</t>
  </si>
  <si>
    <t>Redukční/koncový díl žlabu LINEAR+  RL-1B 60x60 "SZ"</t>
  </si>
  <si>
    <t>ARB-14476100</t>
  </si>
  <si>
    <t>Redukční/koncový díl žlabu LINEAR+  RL-1B 100x60 "SZ"</t>
  </si>
  <si>
    <t>ARB-14479050</t>
  </si>
  <si>
    <t>Redukční/koncový díl žlabu LINEAR+  RL-1B 50x100 "SZ"</t>
  </si>
  <si>
    <t>ARB-14479100</t>
  </si>
  <si>
    <t>Redukční/koncový díl žlabu LINEAR+  RL-1B 100x100 "SZ"</t>
  </si>
  <si>
    <t>ARB-14510101</t>
  </si>
  <si>
    <t>Držák univerzální žlabu LINEAR+  DUL-B "SZ"</t>
  </si>
  <si>
    <t>ARB-14510108</t>
  </si>
  <si>
    <t>Držák normový pro FI DNFI-B "SZ"</t>
  </si>
  <si>
    <t>ARB-14510133</t>
  </si>
  <si>
    <t>Držák středový žlabu LINEAR+  DSL-1B 100 "SZ"</t>
  </si>
  <si>
    <t>ARB-14510135</t>
  </si>
  <si>
    <t>Držák středový žlabu LINEAR+  DSL-1B 150 "SZ"</t>
  </si>
  <si>
    <t>ARB-14510136</t>
  </si>
  <si>
    <t>Držák středový žlabu LINEAR+  DSL-1B 200 "SZ"</t>
  </si>
  <si>
    <t>ARB-14520103</t>
  </si>
  <si>
    <t>Nosník STANDARD NS-B 100 "SZ"</t>
  </si>
  <si>
    <t>ARB-14520105</t>
  </si>
  <si>
    <t>Nosník STANDARD NS-B 150 "SZ"</t>
  </si>
  <si>
    <t>ARB-14520106</t>
  </si>
  <si>
    <t>Nosník STANDARD NS-B 200 "SZ"</t>
  </si>
  <si>
    <t>ARB-14520108</t>
  </si>
  <si>
    <t>Nosník STANDARD NS-B 300 "SZ"</t>
  </si>
  <si>
    <t>ARB-14520109</t>
  </si>
  <si>
    <t>Nosník STANDARD NS-B 400 "SZ"</t>
  </si>
  <si>
    <t>ARB-14520110</t>
  </si>
  <si>
    <t>Nosník STANDARD NS-B 500 "SZ"</t>
  </si>
  <si>
    <t>ARB-14520111</t>
  </si>
  <si>
    <t>Nosník STANDARD NS-B 600 "SZ"</t>
  </si>
  <si>
    <t>ARB-14520306</t>
  </si>
  <si>
    <t>Nosník-C žlabu LINEAR+  NCL-B 100 "SZ"</t>
  </si>
  <si>
    <t>ARB-14520307</t>
  </si>
  <si>
    <t>Nosník-C žlabu LINEAR+  NCL-B 150 "SZ"</t>
  </si>
  <si>
    <t>ARB-14520308</t>
  </si>
  <si>
    <t>Nosník-C žlabu LINEAR+  NCL-B 200 "SZ"</t>
  </si>
  <si>
    <t>ARB-14520309</t>
  </si>
  <si>
    <t>Nosník-C žlabu LINEAR+  NCL-B 300 "SZ"</t>
  </si>
  <si>
    <t>ARB-14520390</t>
  </si>
  <si>
    <t>Rozpěrka C-nosníku LINEAR+  RCL-B "SZ"</t>
  </si>
  <si>
    <t>ARB-14530103</t>
  </si>
  <si>
    <t>Podpěra žlabu LINEAR+  PL-B 100 "SZ"</t>
  </si>
  <si>
    <t>ARB-14530105</t>
  </si>
  <si>
    <t>Podpěra žlabu LINEAR+  PL-B 150 "SZ"</t>
  </si>
  <si>
    <t>ARB-14530106</t>
  </si>
  <si>
    <t>Podpěra žlabu LINEAR+  PL-B 200 "SZ"</t>
  </si>
  <si>
    <t>ARB-14530108</t>
  </si>
  <si>
    <t>Podpěra žlabu LINEAR+  PL-B 300 "SZ"</t>
  </si>
  <si>
    <t>ARB-14530109</t>
  </si>
  <si>
    <t>Podpěra žlabu LINEAR+  PL-B 400 "SZ"</t>
  </si>
  <si>
    <t>ARB-14530110</t>
  </si>
  <si>
    <t>Podpěra žlabu LINEAR+  PL-B 500 "SZ"</t>
  </si>
  <si>
    <t>ARB-14536101</t>
  </si>
  <si>
    <r>
      <t xml:space="preserve">Podpěra tras univerzální PTU1-B "PVC" </t>
    </r>
    <r>
      <rPr>
        <sz val="10"/>
        <rFont val="Calibri"/>
        <family val="2"/>
        <charset val="238"/>
      </rPr>
      <t>(pro plechové žlaby)</t>
    </r>
  </si>
  <si>
    <t>ARB-14710105</t>
  </si>
  <si>
    <t>Víko žlabu LINEAR+  VL-1B 50 "SZ" L = 3.000 mm</t>
  </si>
  <si>
    <t>ARB-14710205</t>
  </si>
  <si>
    <t>Víko žlabu LINEAR+  VL-1B 60 "SZ" L = 3.000 mm</t>
  </si>
  <si>
    <t>ARB-14710305</t>
  </si>
  <si>
    <t>Víko žlabu LINEAR+  VL-1B 100 "SZ" L = 3.000 mm</t>
  </si>
  <si>
    <t>ARB-14710505</t>
  </si>
  <si>
    <t>Víko žlabu LINEAR+  VL-1B 150 "SZ" L = 3.000 mm</t>
  </si>
  <si>
    <t>ARB-14710606</t>
  </si>
  <si>
    <t>Víko žlabu LINEAR+  VL-1B 200 "SZ" L = 3.000 mm</t>
  </si>
  <si>
    <t>ARB-14710806</t>
  </si>
  <si>
    <t>Víko žlabu LINEAR+  VL-1B 300 "SZ" L = 3.000 mm</t>
  </si>
  <si>
    <t>ARB-14710907</t>
  </si>
  <si>
    <t>Víko žlabu LINEAR+  VL-1B 400 "SZ" L = 2.000 mm</t>
  </si>
  <si>
    <t>ARB-14711008</t>
  </si>
  <si>
    <t>Víko žlabu LINEAR+  VL-1B 500 "SZ" L = 2.000 mm</t>
  </si>
  <si>
    <t>ARB-14713007</t>
  </si>
  <si>
    <t>Kabelová přepážka LINEAR+  KPL-B 35 "SZ" L = 3.000 mm</t>
  </si>
  <si>
    <t>ARB-14713207</t>
  </si>
  <si>
    <t>Kabelová přepážka LINEAR+  KPL-B 60 "SZ" L = 3.000 mm</t>
  </si>
  <si>
    <t>ARB-14713407</t>
  </si>
  <si>
    <t>Kabelová přepážka LINEAR+  KPL-B 100 "SZ" L = 3.000 mm</t>
  </si>
  <si>
    <t>ARB-14720102</t>
  </si>
  <si>
    <t>Víko kolena LINEAR+  VKL-1B 90° (R100) 60 "SZ"</t>
  </si>
  <si>
    <t>ARB-14720103</t>
  </si>
  <si>
    <t>Víko kolena LINEAR+  VKL-1B 90° (R100) 100 "SZ"</t>
  </si>
  <si>
    <t>ARB-14720105</t>
  </si>
  <si>
    <t>Víko kolena LINEAR+  VKL-1B 90° (R100) 150 "SZ"</t>
  </si>
  <si>
    <t>ARB-14720106</t>
  </si>
  <si>
    <t>Víko kolena LINEAR+  VKL-1B 90° (R100) 200 "SZ"</t>
  </si>
  <si>
    <t>ARB-14720108</t>
  </si>
  <si>
    <t>Víko kolena LINEAR+  VKL-1B 90° (R100) 300 "SZ"</t>
  </si>
  <si>
    <t>ARB-14720109</t>
  </si>
  <si>
    <t>Víko kolena LINEAR+  VKL-1B 90° (R100) 400 "SZ"</t>
  </si>
  <si>
    <t>ARB-14720110</t>
  </si>
  <si>
    <t>Víko kolena LINEAR+  VKL-1B 90° (R100) 500 "SZ"</t>
  </si>
  <si>
    <t>ARB-14790102</t>
  </si>
  <si>
    <t>Víko kolena stoupajícího LINEAR+  VKSL-1B 60 "SZ"</t>
  </si>
  <si>
    <t>ARB-14790103</t>
  </si>
  <si>
    <t>Víko kolena stoupajícího LINEAR+  VKSL-1B 100 "SZ"</t>
  </si>
  <si>
    <t>ARB-14790105</t>
  </si>
  <si>
    <t>Víko kolena stoupajícího LINEAR+  VKSL-1B 150 "SZ"</t>
  </si>
  <si>
    <t>ARB-14790106</t>
  </si>
  <si>
    <t>Víko kolena stoupajícího LINEAR+  VKSL-1B 200 "SZ"</t>
  </si>
  <si>
    <t>ARB-14790108</t>
  </si>
  <si>
    <t>Víko kolena stoupajícího LINEAR+  VKSL-1B 300 "SZ"</t>
  </si>
  <si>
    <t>ARB-14790109</t>
  </si>
  <si>
    <t>Víko kolena stoupajícího LINEAR+  VKSL-1B 400 "SZ"</t>
  </si>
  <si>
    <t>ARB-14790110</t>
  </si>
  <si>
    <t>Víko kolena stoupajícího LINEAR+  VKSL-1B 500 "SZ"</t>
  </si>
  <si>
    <t>ARB-14800102</t>
  </si>
  <si>
    <t>Víko kolena klesajícího LINEAR+  VKKL-1B 60 "SZ"</t>
  </si>
  <si>
    <t>ARB-14800103</t>
  </si>
  <si>
    <t>Víko kolena klesajícího LINEAR+  VKKL-1B 100 "SZ"</t>
  </si>
  <si>
    <t>ARB-14800105</t>
  </si>
  <si>
    <t>Víko kolena klesajícího LINEAR+  VKKL-1B 150 "SZ"</t>
  </si>
  <si>
    <t>ARB-14800106</t>
  </si>
  <si>
    <t>Víko kolena klesajícího LINEAR+  VKKL-1B 200 "SZ"</t>
  </si>
  <si>
    <t>ARB-14800108</t>
  </si>
  <si>
    <t>Víko kolena klesajícího LINEAR+  VKKL-1B 300 "SZ"</t>
  </si>
  <si>
    <t>ARB-14800109</t>
  </si>
  <si>
    <t>Víko kolena klesajícího LINEAR+  VKKL-1B 400 "SZ"</t>
  </si>
  <si>
    <t>ARB-14800110</t>
  </si>
  <si>
    <t>Víko kolena klesajícího LINEAR+  VKKL-1B 500 "SZ"</t>
  </si>
  <si>
    <t>ARB-14810103</t>
  </si>
  <si>
    <t>Víko T-kusu LINEAR+  VTL-1B (R100) 100 "SZ"</t>
  </si>
  <si>
    <t>ARB-14810105</t>
  </si>
  <si>
    <t>Víko T-kusu LINEAR+  VTL-1B (R100) 150 "SZ"</t>
  </si>
  <si>
    <t>ARB-14810106</t>
  </si>
  <si>
    <t>Víko T-kusu LINEAR+  VTL-1B (R100) 200 "SZ"</t>
  </si>
  <si>
    <t>ARB-14810108</t>
  </si>
  <si>
    <t>Víko T-kusu LINEAR+  VTL-1B (R100) 300 "SZ"</t>
  </si>
  <si>
    <t>ARB-14810109</t>
  </si>
  <si>
    <t>Víko T-kusu LINEAR+  VTL-1B (R100) 400 "SZ"</t>
  </si>
  <si>
    <t>ARB-14810110</t>
  </si>
  <si>
    <t>Víko T-kusu LINEAR+  VTL-1B (R100) 500 "SZ"</t>
  </si>
  <si>
    <t>ARB-14830102</t>
  </si>
  <si>
    <t>Víko T-kusu LIGHT LINEAR+  VTLL-1B (R100) 60 "SZ"</t>
  </si>
  <si>
    <t>ARB-14830103</t>
  </si>
  <si>
    <t>Víko T-kusu LIGHT LINEAR+  VTLL-1B (R100) 100 "SZ"</t>
  </si>
  <si>
    <t>ARB-14830105</t>
  </si>
  <si>
    <t>Víko T-kusu LIGHT LINEAR+  VTLL-1B (R100) 150 "SZ"</t>
  </si>
  <si>
    <t>ARB-14830106</t>
  </si>
  <si>
    <t>Víko T-kusu LIGHT LINEAR+  VTLL-1B (R100) 200 "SZ"</t>
  </si>
  <si>
    <t>ARB-14830108</t>
  </si>
  <si>
    <t>Víko T-kusu LIGHT LINEAR+  VTLL-1B (R100) 300 "SZ"</t>
  </si>
  <si>
    <t>ARB-14830109</t>
  </si>
  <si>
    <t>Víko T-kusu LIGHT LINEAR+  VTLL-1B (R100) 400 "SZ"</t>
  </si>
  <si>
    <t>ARB-14830110</t>
  </si>
  <si>
    <t>Víko T-kusu LIGHT LINEAR+  VTLL-1B (R100) 500 "SZ"</t>
  </si>
  <si>
    <t>ARB-14960101</t>
  </si>
  <si>
    <t>Ochranný obvodový lem LINEAR+  OLL-B</t>
  </si>
  <si>
    <t>ARB-14960204</t>
  </si>
  <si>
    <t>Ochranná krytka OKB 4</t>
  </si>
  <si>
    <t>Povrchová úprava komponentů: Žárový zinek "ŽZ"</t>
  </si>
  <si>
    <t>ARB-12219900</t>
  </si>
  <si>
    <r>
      <t xml:space="preserve">Spojovací sada SSB - M6 "GEOMET" </t>
    </r>
    <r>
      <rPr>
        <sz val="10"/>
        <rFont val="Calibri"/>
        <family val="2"/>
        <charset val="238"/>
        <scheme val="minor"/>
      </rPr>
      <t>(bal = 100 ks)</t>
    </r>
  </si>
  <si>
    <t>ARB-12110106</t>
  </si>
  <si>
    <t>Žlab LINEAR+  L1B-P 50/50 "ŽZ" - perf.  L = 3.000 mm</t>
  </si>
  <si>
    <t>ARB-12111706</t>
  </si>
  <si>
    <t>Žlab LINEAR+  L1B-P 100/60 "ŽZ" - perf.  L = 3.000 mm</t>
  </si>
  <si>
    <t>ARB-12111906</t>
  </si>
  <si>
    <t>Žlab LINEAR+  L1B-P 150/60 "ŽZ" - perf.  L = 3.000 mm</t>
  </si>
  <si>
    <t>ARB-12112007</t>
  </si>
  <si>
    <t>Žlab LINEAR+  L1B-P 200/60 "ŽZ" - perf.  L = 3.000 mm</t>
  </si>
  <si>
    <t>ARB-12112207</t>
  </si>
  <si>
    <t>Žlab LINEAR+  L1B-P 300/60 "ŽZ" - perf.  L = 3.000 mm</t>
  </si>
  <si>
    <t>ARB-12112308</t>
  </si>
  <si>
    <t>Žlab LINEAR+  L1B-P(E) 400/60 "ŽZ" - perf. Economy  L = 3.000 mm</t>
  </si>
  <si>
    <t>ARB-12112310</t>
  </si>
  <si>
    <t>Žlab LINEAR+  L1B-P 400/60 "ŽZ" - perf.  L = 3.000 mm</t>
  </si>
  <si>
    <t>ARB-12112408</t>
  </si>
  <si>
    <t>Žlab LINEAR+  L1B-P(E) 500/60 "ŽZ" - perf. Economy L = 3.000 mm</t>
  </si>
  <si>
    <t>ARB-12112410</t>
  </si>
  <si>
    <t>Žlab LINEAR+  L1B-P 500/60 "ŽZ" - perf.  L = 3.000 mm</t>
  </si>
  <si>
    <t>ARB-12114606</t>
  </si>
  <si>
    <t>Žlab LINEAR+  L1B-P 100/100 "ŽZ" - perf.  L = 3.000 mm</t>
  </si>
  <si>
    <t>ARB-12114806</t>
  </si>
  <si>
    <t>Žlab LINEAR+  L1B-P 150/100 "ŽZ" - perf.  L = 3.000 mm</t>
  </si>
  <si>
    <t>ARB-12114907</t>
  </si>
  <si>
    <t>Žlab LINEAR+  L1B-P 200/100 "ŽZ" - perf.  L = 3.000 mm</t>
  </si>
  <si>
    <t>ARB-12115108</t>
  </si>
  <si>
    <t>Žlab LINEAR+  L1B-P 300/100 "ŽZ" - perf.  L = 3.000 mm</t>
  </si>
  <si>
    <t>ARB-12115208</t>
  </si>
  <si>
    <t>Žlab LINEAR+  L1B-P(E) 400/100 "ŽZ" - perf. Economy L = 3.000 mm</t>
  </si>
  <si>
    <t>ARB-12115210</t>
  </si>
  <si>
    <t>Žlab LINEAR+  L1B-P 400/100 "ŽZ" - perf. L = 3.000 mm</t>
  </si>
  <si>
    <t>ARB-12115308</t>
  </si>
  <si>
    <t>Žlab LINEAR+  L1B-P(E) 500/100 "ŽZ" - perf. Economy L = 3.000 mm</t>
  </si>
  <si>
    <t>ARB-12115310</t>
  </si>
  <si>
    <t>Žlab LINEAR+  L1B-P 500/100 "ŽZ" - perf. L = 3.000 mm</t>
  </si>
  <si>
    <t>ARB-12120106</t>
  </si>
  <si>
    <t>Žlab LINEAR+  L1B-N 50/50 "ŽZ" - neperf.  L = 3.000 mm</t>
  </si>
  <si>
    <t>ARB-12121706</t>
  </si>
  <si>
    <t>Žlab LINEAR+  L1B-N 100/60 "ŽZ" - neperf.  L = 3.000 mm</t>
  </si>
  <si>
    <t>ARB-12121906</t>
  </si>
  <si>
    <t>Žlab LINEAR+  L1B-N 150/60 "ŽZ" - neperf.  L = 3.000 mm</t>
  </si>
  <si>
    <t>ARB-12122007</t>
  </si>
  <si>
    <t>Žlab LINEAR+  L1B-N 200/60 "ŽZ" - neperf.  L = 3.000 mm</t>
  </si>
  <si>
    <t>ARB-12122207</t>
  </si>
  <si>
    <t>Žlab LINEAR+  L1B-N 300/60 "ŽZ" - neperf.  L = 3.000 mm</t>
  </si>
  <si>
    <t>ARB-12122308</t>
  </si>
  <si>
    <t>Žlab LINEAR+  L1B-N(E) 400/60 "ŽZ" - neperf. Economy L = 3.000 mm</t>
  </si>
  <si>
    <t>ARB-12122310</t>
  </si>
  <si>
    <t>Žlab LINEAR+  L1B-N 400/60 "ŽZ" - neperf.  L = 3.000 mm</t>
  </si>
  <si>
    <t>ARB-12122408</t>
  </si>
  <si>
    <t>Žlab LINEAR+  L1B-N(E) 500/60 "ŽZ" - neperf. Economy L = 3.000 mm</t>
  </si>
  <si>
    <t>ARB-12122410</t>
  </si>
  <si>
    <t>Žlab LINEAR+  L1B-N 500/60 "ŽZ" - neperf.  L = 3.000 mm</t>
  </si>
  <si>
    <t>ARB-12124606</t>
  </si>
  <si>
    <t>Žlab LINEAR+  L1B-N 100/100 "ŽZ" - neperf.  L = 3.000 mm</t>
  </si>
  <si>
    <t>ARB-12124806</t>
  </si>
  <si>
    <t>Žlab LINEAR+  L1B-N 150/100 "ŽZ" - neperf.  L = 3.000 mm</t>
  </si>
  <si>
    <t>ARB-12124907</t>
  </si>
  <si>
    <t>Žlab LINEAR+  L1B-N 200/100 "ŽZ" - neperf.  L = 3.000 mm</t>
  </si>
  <si>
    <t>ARB-12125108</t>
  </si>
  <si>
    <t>Žlab LINEAR+  L1B-N 300/100 "ŽZ" - neperf.  L = 3.000 mm</t>
  </si>
  <si>
    <t>ARB-12125208</t>
  </si>
  <si>
    <t>Žlab LINEAR+  L1B-N(E) 400/100 "ŽZ" - neperf. Economy L = 3.000 mm</t>
  </si>
  <si>
    <t>ARB-12125210</t>
  </si>
  <si>
    <t>Žlab LINEAR+  L1B-N 400/100 "ŽZ" - neperf. L = 3.000 mm</t>
  </si>
  <si>
    <t>ARB-12125308</t>
  </si>
  <si>
    <t>Žlab LINEAR+  L1B-N(E) 500/100 "ŽZ" - neperf. Economy L = 3.000 mm</t>
  </si>
  <si>
    <t>ARB-12125310</t>
  </si>
  <si>
    <t>Žlab LINEAR+  L1B-N 500/100 "ŽZ" - neperf. L = 3.000 mm</t>
  </si>
  <si>
    <t>ARB-12211005</t>
  </si>
  <si>
    <t>Spojka žlabu LINEAR+  SL-1B 50 "ŽZ"</t>
  </si>
  <si>
    <t>ARB-12211006</t>
  </si>
  <si>
    <t>Spojka žlabu LINEAR+  SL-1B 60 "ŽZ"</t>
  </si>
  <si>
    <t>ARB-12211010</t>
  </si>
  <si>
    <t>Spojka žlabu LINEAR+  SL-1B 100 "ŽZ"</t>
  </si>
  <si>
    <t>ARB-12211106</t>
  </si>
  <si>
    <t>Spojka kloubová žlabu LINEAR+  SKL-1B 60 "ŽZ"</t>
  </si>
  <si>
    <t>ARB-12211110</t>
  </si>
  <si>
    <t>Spojka kloubová žlabu LINEAR+  SKL-1B 100 "ŽZ"</t>
  </si>
  <si>
    <t>ARB-12211306</t>
  </si>
  <si>
    <t>Spojka tvarovací žlabu LINEAR+  STL-1B 60 "ŽZ"</t>
  </si>
  <si>
    <t>ARB-12211310</t>
  </si>
  <si>
    <t>Spojka tvarovací žlabu LINEAR+  STL-1B 100 "ŽZ"</t>
  </si>
  <si>
    <t>ARB-12212006</t>
  </si>
  <si>
    <t>Spojka univerzální žlabu LINEAR+  SUL-1B 60 "ŽZ"</t>
  </si>
  <si>
    <t>ARB-12212010</t>
  </si>
  <si>
    <t>Spojka univerzální žlabu LINEAR+  SUL-1B 100 "ŽZ"</t>
  </si>
  <si>
    <t>ARB-12220201</t>
  </si>
  <si>
    <t>Koleno žlabu LINEAR+  KL-1B 90° 50/50 "ŽZ"</t>
  </si>
  <si>
    <t>ARB-12220217</t>
  </si>
  <si>
    <t>Koleno žlabu LINEAR+  KL-1B 90° (R100) 100/60 "ŽZ"</t>
  </si>
  <si>
    <t>ARB-12220219</t>
  </si>
  <si>
    <t>Koleno žlabu LINEAR+  KL-1B 90° (R100) 150/60 "ŽZ"</t>
  </si>
  <si>
    <t>ARB-12220220</t>
  </si>
  <si>
    <t>Koleno žlabu LINEAR+  KL-1B 90° (R100) 200/60 "ŽZ"</t>
  </si>
  <si>
    <t>ARB-12220222</t>
  </si>
  <si>
    <t>Koleno žlabu LINEAR+  KL-1B 90° (R100) 300/60 "ŽZ"</t>
  </si>
  <si>
    <t>ARB-12220223</t>
  </si>
  <si>
    <t>Koleno žlabu LINEAR+  KL-1B 90° (R100) 400/60 "ŽZ"</t>
  </si>
  <si>
    <t>ARB-12220224</t>
  </si>
  <si>
    <t>Koleno žlabu LINEAR+  KL-1B 90° (R100) 500/60 "ŽZ"</t>
  </si>
  <si>
    <t>ARB-12220246</t>
  </si>
  <si>
    <t>Koleno žlabu LINEAR+  KL-1B 90° (R100) 100/100 "ŽZ"</t>
  </si>
  <si>
    <t>ARB-12220248</t>
  </si>
  <si>
    <t>Koleno žlabu LINEAR+  KL-1B 90° (R100) 150/100 "ŽZ"</t>
  </si>
  <si>
    <t>ARB-12220249</t>
  </si>
  <si>
    <t>Koleno žlabu LINEAR+  KL-1B 90° (R100) 200/100 "ŽZ"</t>
  </si>
  <si>
    <t>ARB-12220251</t>
  </si>
  <si>
    <t>Koleno žlabu LINEAR+  KL-1B 90° (R100) 300/100 "ŽZ"</t>
  </si>
  <si>
    <t>ARB-12220252</t>
  </si>
  <si>
    <t>Koleno žlabu LINEAR+  KL-1B 90° (R100) 400/100 "ŽZ"</t>
  </si>
  <si>
    <t>ARB-12220253</t>
  </si>
  <si>
    <t>Koleno žlabu LINEAR+  KL-1B 90° (R100) 500/100 "ŽZ"</t>
  </si>
  <si>
    <t>ARB-12290101</t>
  </si>
  <si>
    <t>Koleno stoupající žlabu LINEAR+  KSL-1B 50/50 "ŽZ"</t>
  </si>
  <si>
    <t>ARB-12290117</t>
  </si>
  <si>
    <t>Koleno stoupající žlabu LINEAR+  KSL-1B 100/60 "ŽZ"</t>
  </si>
  <si>
    <t>ARB-12290119</t>
  </si>
  <si>
    <t>Koleno stoupající žlabu LINEAR+  KSL-1B 150/60 "ŽZ"</t>
  </si>
  <si>
    <t>ARB-12290120</t>
  </si>
  <si>
    <t>Koleno stoupající žlabu LINEAR+  KSL-1B 200/60 "ŽZ"</t>
  </si>
  <si>
    <t>ARB-12290122</t>
  </si>
  <si>
    <t>Koleno stoupající žlabu LINEAR+  KSL-1B 300/60 "ŽZ"</t>
  </si>
  <si>
    <t>ARB-12290123</t>
  </si>
  <si>
    <t>Koleno stoupající žlabu LINEAR+  KSL-1B 400/60 "ŽZ"</t>
  </si>
  <si>
    <t>ARB-12290124</t>
  </si>
  <si>
    <t>Koleno stoupající žlabu LINEAR+  KSL-1B 500/60 "ŽZ"</t>
  </si>
  <si>
    <t>ARB-12290146</t>
  </si>
  <si>
    <t>Koleno stoupající žlabu LINEAR+  KSL-1B 100/100 "ŽZ"</t>
  </si>
  <si>
    <t>ARB-12290148</t>
  </si>
  <si>
    <t>Koleno stoupající žlabu LINEAR+  KSL-1B 150/100 "ŽZ"</t>
  </si>
  <si>
    <t>ARB-12290149</t>
  </si>
  <si>
    <t>Koleno stoupající žlabu LINEAR+  KSL-1B 200/100 "ŽZ"</t>
  </si>
  <si>
    <t>ARB-12290151</t>
  </si>
  <si>
    <t>Koleno stoupající žlabu LINEAR+  KSL-1B 300/100 "ŽZ"</t>
  </si>
  <si>
    <t>ARB-12290152</t>
  </si>
  <si>
    <t>Koleno stoupající žlabu LINEAR+  KSL-1B 400/100 "ŽZ"</t>
  </si>
  <si>
    <t>ARB-12290153</t>
  </si>
  <si>
    <t>Koleno stoupající žlabu LINEAR+  KSL-1B 500/100 "ŽZ"</t>
  </si>
  <si>
    <t>ARB-12300101</t>
  </si>
  <si>
    <t>Koleno klesající žlabu LINEAR+  KKL-1B 50/50 "ŽZ"</t>
  </si>
  <si>
    <t>ARB-12300117</t>
  </si>
  <si>
    <t>Koleno klesající žlabu LINEAR+  KKL-1B 100/60 "ŽZ"</t>
  </si>
  <si>
    <t>ARB-12300119</t>
  </si>
  <si>
    <t>Koleno klesající žlabu LINEAR+  KKL-1B 150/60 "ŽZ"</t>
  </si>
  <si>
    <t>ARB-12300120</t>
  </si>
  <si>
    <t>Koleno klesající žlabu LINEAR+  KKL-1B 200/60 "ŽZ"</t>
  </si>
  <si>
    <t>ARB-12300122</t>
  </si>
  <si>
    <t>Koleno klesající žlabu LINEAR+  KKL-1B 300/60 "ŽZ"</t>
  </si>
  <si>
    <t>ARB-12300123</t>
  </si>
  <si>
    <t>Koleno klesající žlabu LINEAR+  KKL-1B 400/60 "ŽZ"</t>
  </si>
  <si>
    <t>ARB-12300124</t>
  </si>
  <si>
    <t>Koleno klesající žlabu LINEAR+  KKL-1B 500/60 "ŽZ"</t>
  </si>
  <si>
    <t>ARB-12300146</t>
  </si>
  <si>
    <t>Koleno klesající žlabu LINEAR+  KKL-1B 100/100 "ŽZ"</t>
  </si>
  <si>
    <t>ARB-12300148</t>
  </si>
  <si>
    <t>Koleno klesající žlabu LINEAR+  KKL-1B 150/100 "ŽZ"</t>
  </si>
  <si>
    <t>ARB-12300149</t>
  </si>
  <si>
    <t>Koleno klesající žlabu LINEAR+  KKL-1B 200/100 "ŽZ"</t>
  </si>
  <si>
    <t>ARB-12300151</t>
  </si>
  <si>
    <t>Koleno klesající žlabu LINEAR+  KKL-1B 300/100 "ŽZ"</t>
  </si>
  <si>
    <t>ARB-12300152</t>
  </si>
  <si>
    <t>Koleno klesající žlabu LINEAR+  KKL-1B 400/100 "ŽZ"</t>
  </si>
  <si>
    <t>ARB-12300153</t>
  </si>
  <si>
    <t>Koleno klesající žlabu LINEAR+  KKL-1B 500/100 "ŽZ"</t>
  </si>
  <si>
    <t>ARB-12310217</t>
  </si>
  <si>
    <t>T-kus žlabu LINEAR+  TL-1B (R100) 100/60 "ŽZ"</t>
  </si>
  <si>
    <t>ARB-12310219</t>
  </si>
  <si>
    <t>T-kus žlabu LINEAR+  TL-1B (R100) 150/60 "ŽZ"</t>
  </si>
  <si>
    <t>ARB-12310220</t>
  </si>
  <si>
    <t>T-kus žlabu LINEAR+  TL-1B (R100) 200/60 "ŽZ"</t>
  </si>
  <si>
    <t>ARB-12310222</t>
  </si>
  <si>
    <t>T-kus žlabu LINEAR+  TL-1B (R100) 300/60 "ŽZ"</t>
  </si>
  <si>
    <t>ARB-12310223</t>
  </si>
  <si>
    <t>T-kus žlabu LINEAR+  TL-1B (R100) 400/60 "ŽZ"</t>
  </si>
  <si>
    <t>ARB-12310224</t>
  </si>
  <si>
    <t>T-kus žlabu LINEAR+  TL-1B (R100) 500/60 "ŽZ"</t>
  </si>
  <si>
    <t>ARB-12310246</t>
  </si>
  <si>
    <t>T-kus žlabu LINEAR+  TL-1B (R100) 100/100 "ŽZ"</t>
  </si>
  <si>
    <t>ARB-12310248</t>
  </si>
  <si>
    <t>T-kus žlabu LINEAR+  TL-1B (R100) 150/100 "ŽZ"</t>
  </si>
  <si>
    <t>ARB-12310249</t>
  </si>
  <si>
    <t>T-kus žlabu LINEAR+  TL-1B (R100) 200/100 "ŽZ"</t>
  </si>
  <si>
    <t>ARB-12310251</t>
  </si>
  <si>
    <t>T-kus žlabu LINEAR+  TL-1B (R100) 300/100 "ŽZ"</t>
  </si>
  <si>
    <t>ARB-12310252</t>
  </si>
  <si>
    <t>T-kus žlabu LINEAR+  TL-1B (R100) 400/100 "ŽZ"</t>
  </si>
  <si>
    <t>ARB-12310253</t>
  </si>
  <si>
    <t>T-kus žlabu LINEAR+  TL-1B (R100) 500/100 "ŽZ"</t>
  </si>
  <si>
    <t>ARB-12330501</t>
  </si>
  <si>
    <t>T-kus LIGHT žlabu LINEAR+  TLL-1B  50/50 "ŽZ"</t>
  </si>
  <si>
    <t>ARB-12330603</t>
  </si>
  <si>
    <t>T-kus LIGHT žlabu LINEAR+  TLL-1B (R100) 100/60 "ŽZ"</t>
  </si>
  <si>
    <t>ARB-12330605</t>
  </si>
  <si>
    <t>T-kus LIGHT žlabu LINEAR+  TLL-1B (R100) 150/60 "ŽZ"</t>
  </si>
  <si>
    <t>ARB-12330606</t>
  </si>
  <si>
    <t>T-kus LIGHT žlabu LINEAR+  TLL-1B (R100) 200/60 "ŽZ"</t>
  </si>
  <si>
    <t>ARB-12330608</t>
  </si>
  <si>
    <t>T-kus LIGHT žlabu LINEAR+  TLL-1B (R100) 300/60 "ŽZ"</t>
  </si>
  <si>
    <t>ARB-12330609</t>
  </si>
  <si>
    <t>T-kus LIGHT žlabu LINEAR+  TLL-1B (R100) 400/60 "ŽZ"</t>
  </si>
  <si>
    <t>ARB-12330610</t>
  </si>
  <si>
    <t>T-kus LIGHT žlabu LINEAR+  TLL-1B (R100) 500/60 "ŽZ"</t>
  </si>
  <si>
    <t>ARB-12331001</t>
  </si>
  <si>
    <t>T-kus LIGHT žlabu LINEAR+  TLL-1B (R100) 100/100 "ŽZ"</t>
  </si>
  <si>
    <t>ARB-12331003</t>
  </si>
  <si>
    <t>T-kus LIGHT žlabu LINEAR+  TLL-1B (R100) 150/100 "ŽZ"</t>
  </si>
  <si>
    <t>ARB-12331004</t>
  </si>
  <si>
    <t>T-kus LIGHT žlabu LINEAR+  TLL-1B (R100) 200/100 "ŽZ"</t>
  </si>
  <si>
    <t>ARB-12331006</t>
  </si>
  <si>
    <t>T-kus LIGHT žlabu LINEAR+  TLL-1B (R100) 300/100 "ŽZ"</t>
  </si>
  <si>
    <t>ARB-12331007</t>
  </si>
  <si>
    <t>T-kus LIGHT žlabu LINEAR+  TLL-1B (R100) 400/100 "ŽZ"</t>
  </si>
  <si>
    <t>ARB-12331008</t>
  </si>
  <si>
    <t>T-kus LIGHT žlabu LINEAR+  TLL-1B (R100) 500/100 "ŽZ"</t>
  </si>
  <si>
    <t>ARB-12475050</t>
  </si>
  <si>
    <t>Redukční/koncový díl žlabu LINEAR+  RL-1B 50x50 "ŽZ"</t>
  </si>
  <si>
    <t>ARB-12476050</t>
  </si>
  <si>
    <t>Redukční/koncový díl žlabu LINEAR+  RL-1B 50x60 "ŽZ"</t>
  </si>
  <si>
    <t>ARB-12476100</t>
  </si>
  <si>
    <t>Redukční/koncový díl žlabu LINEAR+  RL-1B 100x60 "ŽZ"</t>
  </si>
  <si>
    <t>ARB-12479050</t>
  </si>
  <si>
    <t>Redukční/koncový díl žlabu LINEAR+  RL-1B 50x100 "ŽZ"</t>
  </si>
  <si>
    <t>ARB-12479100</t>
  </si>
  <si>
    <t>Redukční/koncový díl žlabu LINEAR+  RL-1B 100x100 "ŽZ"</t>
  </si>
  <si>
    <t>ARB-12510173</t>
  </si>
  <si>
    <t>Držák nástěnný stupačkový LINEAR+  DNL-B 100 "ŽZ"</t>
  </si>
  <si>
    <t>ARB-12510176</t>
  </si>
  <si>
    <t>Držák nástěnný stupačkový LINEAR+  DNL-B 200 "ŽZ"</t>
  </si>
  <si>
    <t>ARB-12510178</t>
  </si>
  <si>
    <t>Držák nástěnný stupačkový LINEAR+  DNL-B 300 "ŽZ"</t>
  </si>
  <si>
    <t>ARB-12520103</t>
  </si>
  <si>
    <t>Nosník STANDARD NS-B 100 "ŽZ"</t>
  </si>
  <si>
    <t>ARB-12520105</t>
  </si>
  <si>
    <t>Nosník STANDARD NS-B 150 "ŽZ"</t>
  </si>
  <si>
    <t>ARB-12520106</t>
  </si>
  <si>
    <t>Nosník STANDARD NS-B 200 "ŽZ"</t>
  </si>
  <si>
    <t>ARB-12520108</t>
  </si>
  <si>
    <t>Nosník STANDARD NS-B 300 "ŽZ"</t>
  </si>
  <si>
    <t>ARB-12520109</t>
  </si>
  <si>
    <t>Nosník STANDARD NS-B 400 "ŽZ"</t>
  </si>
  <si>
    <t>ARB-12520110</t>
  </si>
  <si>
    <t>Nosník STANDARD NS-B 500 "ŽZ"</t>
  </si>
  <si>
    <t>ARB-12520111</t>
  </si>
  <si>
    <t>Nosník STANDARD NS-B 600 "ŽZ"</t>
  </si>
  <si>
    <t>ARB-12520174</t>
  </si>
  <si>
    <t>Držák nosníku úhlový DNU-B 400 "ŽZ"</t>
  </si>
  <si>
    <t>ARB-12520176</t>
  </si>
  <si>
    <t>Držák nosníku úhlový DNU-B 600 "ŽZ"</t>
  </si>
  <si>
    <t>ARB-12520306</t>
  </si>
  <si>
    <t>Nosník-C žlabu LINEAR+  NCL-B 100 "ŽZ"</t>
  </si>
  <si>
    <t>ARB-12520307</t>
  </si>
  <si>
    <t>Nosník-C žlabu LINEAR+  NCL-B 150 "ŽZ"</t>
  </si>
  <si>
    <t>ARB-12520308</t>
  </si>
  <si>
    <t>Nosník-C žlabu LINEAR+  NCL-B 200 "ŽZ"</t>
  </si>
  <si>
    <t>ARB-12520309</t>
  </si>
  <si>
    <t>Nosník-C žlabu LINEAR+  NCL-B 300 "ŽZ"</t>
  </si>
  <si>
    <t>ARB-12520390</t>
  </si>
  <si>
    <t>Rozpěrka C-nosníku LINEAR+  RCL-B "ŽZ"</t>
  </si>
  <si>
    <t>ARB-12530103</t>
  </si>
  <si>
    <t>Podpěra žlabu LINEAR+  PL-B 100 "ŽZ"</t>
  </si>
  <si>
    <t>ARB-12530105</t>
  </si>
  <si>
    <t>Podpěra žlabu LINEAR+  PL-B 150 "ŽZ"</t>
  </si>
  <si>
    <t>ARB-12530106</t>
  </si>
  <si>
    <t>Podpěra žlabu LINEAR+  PL-B 200 "ŽZ"</t>
  </si>
  <si>
    <t>ARB-12530108</t>
  </si>
  <si>
    <t>Podpěra žlabu LINEAR+  PL-B 300 "ŽZ"</t>
  </si>
  <si>
    <t>ARB-12530109</t>
  </si>
  <si>
    <t>Podpěra žlabu LINEAR+  PL-B 400 "ŽZ"</t>
  </si>
  <si>
    <t>ARB-12530110</t>
  </si>
  <si>
    <t>Podpěra žlabu LINEAR+  PL-B 500 "ŽZ"</t>
  </si>
  <si>
    <t>ARB-12710106</t>
  </si>
  <si>
    <t>Víko žlabu LINEAR+  VL-1B 50 "ŽZ" L = 3.000 mm</t>
  </si>
  <si>
    <t>ARB-12710306</t>
  </si>
  <si>
    <t>Víko žlabu LINEAR+  VL-1B 100 "ŽZ" L = 3.000 mm</t>
  </si>
  <si>
    <t>ARB-12710506</t>
  </si>
  <si>
    <t>Víko žlabu LINEAR+  VL-1B 150 "ŽZ" L = 3.000 mm</t>
  </si>
  <si>
    <t>ARB-12710606</t>
  </si>
  <si>
    <t>Víko žlabu LINEAR+  VL-1B 200 "ŽZ" L = 3.000 mm</t>
  </si>
  <si>
    <t>ARB-12710807</t>
  </si>
  <si>
    <t>Víko žlabu LINEAR+  VL-1B 300 "ŽZ" L = 3.000 mm</t>
  </si>
  <si>
    <t>ARB-12710907</t>
  </si>
  <si>
    <t>Víko žlabu LINEAR+  VL-1B 400 "ŽZ" L = 2.000 mm</t>
  </si>
  <si>
    <t>ARB-12711008</t>
  </si>
  <si>
    <t>Víko žlabu LINEAR+  VL-1B 500 "ŽZ" L = 2.000 mm</t>
  </si>
  <si>
    <t>ARB-12713007</t>
  </si>
  <si>
    <t>Kabelová přepážka LINEAR+  KPL-B 35 "ŽZ" L = 3.000 mm</t>
  </si>
  <si>
    <t>ARB-12713207</t>
  </si>
  <si>
    <t>Kabelová přepážka LINEAR+  KPL-B 60 "ŽZ" L = 3.000 mm</t>
  </si>
  <si>
    <t>ARB-12713407</t>
  </si>
  <si>
    <t>Kabelová přepážka LINEAR+  KPL-B 100 "ŽZ" L = 3.000 mm</t>
  </si>
  <si>
    <t>ARB-12720103</t>
  </si>
  <si>
    <t>Víko kolena LINEAR+  VKL-1B 90° (R100) 100 "ŽZ"</t>
  </si>
  <si>
    <t>ARB-12720105</t>
  </si>
  <si>
    <t>Víko kolena LINEAR+  VKL-1B 90° (R100) 150 "ŽZ"</t>
  </si>
  <si>
    <t>ARB-12720106</t>
  </si>
  <si>
    <t>Víko kolena LINEAR+  VKL-1B 90° (R100) 200 "ŽZ"</t>
  </si>
  <si>
    <t>ARB-12720108</t>
  </si>
  <si>
    <t>Víko kolena LINEAR+  VKL-1B 90° (R100) 300 "ŽZ"</t>
  </si>
  <si>
    <t>ARB-12720109</t>
  </si>
  <si>
    <t>Víko kolena LINEAR+  VKL-1B 90° (R100) 400 "ŽZ"</t>
  </si>
  <si>
    <t>ARB-12720110</t>
  </si>
  <si>
    <t>Víko kolena LINEAR+  VKL-1B 90° (R100) 500 "ŽZ"</t>
  </si>
  <si>
    <t>ARB-12790103</t>
  </si>
  <si>
    <t>Víko kolena stoupajícího LINEAR+  VKSL-1B 100 "ŽZ"</t>
  </si>
  <si>
    <t>ARB-12790105</t>
  </si>
  <si>
    <t>Víko kolena stoupajícího LINEAR+  VKSL-1B 150 "ŽZ"</t>
  </si>
  <si>
    <t>ARB-12790106</t>
  </si>
  <si>
    <t>Víko kolena stoupajícího LINEAR+  VKSL-1B 200 "ŽZ"</t>
  </si>
  <si>
    <t>ARB-12790108</t>
  </si>
  <si>
    <t>Víko kolena stoupajícího LINEAR+  VKSL-1B 300 "ŽZ"</t>
  </si>
  <si>
    <t>ARB-12790109</t>
  </si>
  <si>
    <t>Víko kolena stoupajícího LINEAR+  VKSL-1B 400 "ŽZ"</t>
  </si>
  <si>
    <t>ARB-12790110</t>
  </si>
  <si>
    <t>Víko kolena stoupajícího LINEAR+  VKSL-1B 500 "ŽZ"</t>
  </si>
  <si>
    <t>ARB-12800103</t>
  </si>
  <si>
    <t>Víko kolena klesajícího LINEAR+  VKKL-1B 100 "ŽZ"</t>
  </si>
  <si>
    <t>ARB-12800105</t>
  </si>
  <si>
    <t>Víko kolena klesajícího LINEAR+  VKKL-1B 150 "ŽZ"</t>
  </si>
  <si>
    <t>ARB-12800106</t>
  </si>
  <si>
    <t>Víko kolena klesajícího LINEAR+  VKKL-1B 200 "ŽZ"</t>
  </si>
  <si>
    <t>ARB-12800108</t>
  </si>
  <si>
    <t>Víko kolena klesajícího LINEAR+  VKKL-1B 300 "ŽZ"</t>
  </si>
  <si>
    <t>ARB-12800109</t>
  </si>
  <si>
    <t>Víko kolena klesajícího LINEAR+  VKKL-1B 400 "ŽZ"</t>
  </si>
  <si>
    <t>ARB-12800110</t>
  </si>
  <si>
    <t>Víko kolena klesajícího LINEAR+  VKKL-1B 500 "ŽZ"</t>
  </si>
  <si>
    <t>ARB-12810103</t>
  </si>
  <si>
    <t>Víko T-kusu LINEAR+  VTL-1B (R100) 100 "ŽZ"</t>
  </si>
  <si>
    <t>ARB-12810105</t>
  </si>
  <si>
    <t>Víko T-kusu LINEAR+  VTL-1B (R100) 150 "ŽZ"</t>
  </si>
  <si>
    <t>ARB-12810106</t>
  </si>
  <si>
    <t>Víko T-kusu LINEAR+  VTL-1B (R100) 200 "ŽZ"</t>
  </si>
  <si>
    <t>ARB-12810108</t>
  </si>
  <si>
    <t>Víko T-kusu LINEAR+  VTL-1B (R100) 300 "ŽZ"</t>
  </si>
  <si>
    <t>ARB-12810109</t>
  </si>
  <si>
    <t>Víko T-kusu LINEAR+  VTL-1B (R100) 400 "ŽZ"</t>
  </si>
  <si>
    <t>ARB-12810110</t>
  </si>
  <si>
    <t>Víko T-kusu LINEAR+  VTL-1B (R100) 500 "ŽZ"</t>
  </si>
  <si>
    <t>ARB-12830103</t>
  </si>
  <si>
    <t>Víko T-kusu LIGHT LINEAR+  VTLL-1B (R100) 100 "ŽZ"</t>
  </si>
  <si>
    <t>ARB-12830105</t>
  </si>
  <si>
    <t>Víko T-kusu LIGHT LINEAR+  VTLL-1B (R100) 150 "ŽZ"</t>
  </si>
  <si>
    <t>ARB-12830106</t>
  </si>
  <si>
    <t>Víko T-kusu LIGHT LINEAR+  VTLL-1B (R100) 200 "ŽZ"</t>
  </si>
  <si>
    <t>ARB-12830108</t>
  </si>
  <si>
    <t>Víko T-kusu LIGHT LINEAR+  VTLL-1B (R100) 300 "ŽZ"</t>
  </si>
  <si>
    <t>ARB-12830109</t>
  </si>
  <si>
    <t>Víko T-kusu LIGHT LINEAR+  VTLL-1B (R100) 400 "ŽZ"</t>
  </si>
  <si>
    <t>ARB-12830110</t>
  </si>
  <si>
    <t>Víko T-kusu LIGHT LINEAR+  VTLL-1B (R100) 500 "ŽZ"</t>
  </si>
  <si>
    <t>Povrchová úprava komponentů: Magnelis "MZ"</t>
  </si>
  <si>
    <t>ARB-17111506</t>
  </si>
  <si>
    <t>Žlab LINEAR+  L1B-P 60/60 "MZ" - perf.  L = 3.000mm</t>
  </si>
  <si>
    <t>ARB-17131706</t>
  </si>
  <si>
    <t>Žlab LINEAR+  L2B-P 100/60 "MZ" - perf. L = 3.000 mm</t>
  </si>
  <si>
    <t>ARB-17131906</t>
  </si>
  <si>
    <t>Žlab LINEAR+  L2B-P 150/60 "MZ" - perf. L = 3.000 mm</t>
  </si>
  <si>
    <t>ARB-17132006</t>
  </si>
  <si>
    <t>Žlab LINEAR+  L2B-P 200/60 "MZ" - perf. L = 3.000 mm</t>
  </si>
  <si>
    <t>ARB-17132206</t>
  </si>
  <si>
    <t>Žlab LINEAR+  L2B-P 300/60 "MZ" - perf. L = 3.000 mm</t>
  </si>
  <si>
    <t>ARB-17132308</t>
  </si>
  <si>
    <t>Žlab LINEAR+  L2B-P 400/60 "MZ" - perf. L = 3.000 mm</t>
  </si>
  <si>
    <t>ARB-17132408</t>
  </si>
  <si>
    <t>Žlab LINEAR+  L2B-P 500/60 "MZ" - perf. L = 3.000 mm</t>
  </si>
  <si>
    <t>ARB-17134606</t>
  </si>
  <si>
    <t>Žlab LINEAR+  L2B-P 100/100 "MZ" - perf. L = 3.000 mm</t>
  </si>
  <si>
    <t>ARB-17134806</t>
  </si>
  <si>
    <t>Žlab LINEAR+  L2B-P 150/100 "MZ" - perf. L = 3.000 mm</t>
  </si>
  <si>
    <t>ARB-17134906</t>
  </si>
  <si>
    <t>Žlab LINEAR+  L2B-P 200/100 "MZ" - perf. L = 3.000 mm</t>
  </si>
  <si>
    <t>ARB-17135106</t>
  </si>
  <si>
    <t>Žlab LINEAR+  L2B-P 300/100 "MZ" - perf. L = 3.000 mm</t>
  </si>
  <si>
    <t>ARB-17135208</t>
  </si>
  <si>
    <t>Žlab LINEAR+  L2B-P 400/100 "MZ" - perf. L = 3.000 mm</t>
  </si>
  <si>
    <t>ARB-17135308</t>
  </si>
  <si>
    <t>Žlab LINEAR+  L2B-P 500/100 "MZ" - perf. L = 3.000 mm</t>
  </si>
  <si>
    <t>ARB-17121506</t>
  </si>
  <si>
    <t>Žlab LINEAR+  L1B-N 60/60 "MZ" - neperf.  L = 3.000mm</t>
  </si>
  <si>
    <t>ARB-17141706</t>
  </si>
  <si>
    <t>Žlab LINEAR+  L2B-N 100/60 "MZ" - neperf. L = 3.000 mm</t>
  </si>
  <si>
    <t>ARB-17141906</t>
  </si>
  <si>
    <t>Žlab LINEAR+  L2B-N 150/60 "MZ" - neperf. L = 3.000 mm</t>
  </si>
  <si>
    <t>ARB-17142006</t>
  </si>
  <si>
    <t>Žlab LINEAR+  L2B-N 200/60 "MZ" - neperf. L = 3.000 mm</t>
  </si>
  <si>
    <t>ARB-17142206</t>
  </si>
  <si>
    <t>Žlab LINEAR+  L2B-N 300/60 "MZ" - neperf. L = 3.000 mm</t>
  </si>
  <si>
    <t>ARB-17142308</t>
  </si>
  <si>
    <t>Žlab LINEAR+  L2B-N 400/60 "MZ" - neperf. L = 3.000 mm</t>
  </si>
  <si>
    <t>ARB-17142408</t>
  </si>
  <si>
    <t>Žlab LINEAR+  L2B-N 500/60 "MZ" - neperf. L = 3.000 mm</t>
  </si>
  <si>
    <t>ARB-17144606</t>
  </si>
  <si>
    <t>Žlab LINEAR+  L2B-N 100/100 "MZ" - neperf. L = 3.000 mm</t>
  </si>
  <si>
    <t>ARB-17144806</t>
  </si>
  <si>
    <t>Žlab LINEAR+  L2B-N 150/100 "MZ" - neperf. L = 3.000 mm</t>
  </si>
  <si>
    <t>ARB-17144906</t>
  </si>
  <si>
    <t>Žlab LINEAR+  L2B-N 200/100 "MZ" - neperf. L = 3.000 mm</t>
  </si>
  <si>
    <t>ARB-17145106</t>
  </si>
  <si>
    <t>Žlab LINEAR+  L2B-N 300/100 "MZ" - neperf. L = 3.000 mm</t>
  </si>
  <si>
    <t>ARB-17145208</t>
  </si>
  <si>
    <t>Žlab LINEAR+  L2B-N 400/100 "MZ" - neperf. L = 3.000 mm</t>
  </si>
  <si>
    <t>ARB-17145308</t>
  </si>
  <si>
    <t>Žlab LINEAR+  L2B-N 500/100 "MZ" - neperf. L = 3.000 mm</t>
  </si>
  <si>
    <t>ARB-17213006</t>
  </si>
  <si>
    <t>Spojka žlabu LINEAR+  SL-2B 60 "MZ"</t>
  </si>
  <si>
    <t>ARB-17213010</t>
  </si>
  <si>
    <t>Spojka žlabu LINEAR+  SL-2B 100 "MZ"</t>
  </si>
  <si>
    <t>ARB-17213040</t>
  </si>
  <si>
    <t>Spojka doplňková žlabu LINEAR+  SDL-2B "MZ"</t>
  </si>
  <si>
    <t>ARB-17213106</t>
  </si>
  <si>
    <t>Spojka kloubová žlabu LINEAR+  SKL-2B 60 "MZ"</t>
  </si>
  <si>
    <t>ARB-17213110</t>
  </si>
  <si>
    <t>Spojka kloubová žlabu LINEAR+  SKL-2B 100 "MZ"</t>
  </si>
  <si>
    <t>ARB-17213306</t>
  </si>
  <si>
    <t>Spojka tvarovací žlabu LINEAR+  STL-2B 60 "MZ"</t>
  </si>
  <si>
    <t>ARB-17213310</t>
  </si>
  <si>
    <t>Spojka tvarovací žlabu LINEAR+  STL-2B 100 "MZ"</t>
  </si>
  <si>
    <t>ARB-17214006</t>
  </si>
  <si>
    <t>Spojka univerzální žlabu LINEAR+  SUL-2B 60 "MZ"</t>
  </si>
  <si>
    <t>ARB-17214010</t>
  </si>
  <si>
    <t>Spojka univerzální žlabu LINEAR+  SUL-2B 100 "MZ"</t>
  </si>
  <si>
    <t>ARB-17220215</t>
  </si>
  <si>
    <t>Koleno žlabu LINEAR+  KL-1B 90° (R100) 60/60 "MZ"</t>
  </si>
  <si>
    <t>ARB-17220417</t>
  </si>
  <si>
    <t>Koleno žlabu LINEAR+  KL-2B 90° (R100) 100/60 "MZ"</t>
  </si>
  <si>
    <t>ARB-17220419</t>
  </si>
  <si>
    <t>Koleno žlabu LINEAR+  KL-2B 90° (R100) 150/60 "MZ"</t>
  </si>
  <si>
    <t>ARB-17220420</t>
  </si>
  <si>
    <t>Koleno žlabu LINEAR+  KL-2B 90° (R100) 200/60 "MZ"</t>
  </si>
  <si>
    <t>ARB-17220422</t>
  </si>
  <si>
    <t>Koleno žlabu LINEAR+  KL-2B 90° (R100) 300/60 "MZ"</t>
  </si>
  <si>
    <t>ARB-17220423</t>
  </si>
  <si>
    <t>Koleno žlabu LINEAR+  KL-2B 90° (R100) 400/60 "MZ"</t>
  </si>
  <si>
    <t>ARB-17220424</t>
  </si>
  <si>
    <t>Koleno žlabu LINEAR+  KL-2B 90° (R100) 500/60 "MZ"</t>
  </si>
  <si>
    <t>ARB-17220446</t>
  </si>
  <si>
    <t>Koleno žlabu LINEAR+  KL-2B 90° (R100) 100/100 "MZ"</t>
  </si>
  <si>
    <t>ARB-17220448</t>
  </si>
  <si>
    <t>Koleno žlabu LINEAR+  KL-2B 90° (R100) 150/100 "MZ"</t>
  </si>
  <si>
    <t>ARB-17220449</t>
  </si>
  <si>
    <t>Koleno žlabu LINEAR+  KL-2B 90° (R100) 200/100 "MZ"</t>
  </si>
  <si>
    <t>ARB-17220451</t>
  </si>
  <si>
    <t>Koleno žlabu LINEAR+  KL-2B 90° (R100) 300/100 "MZ"</t>
  </si>
  <si>
    <t>ARB-17220452</t>
  </si>
  <si>
    <t>Koleno žlabu LINEAR+  KL-2B 90° (R100) 400/100 "MZ"</t>
  </si>
  <si>
    <t>ARB-17220453</t>
  </si>
  <si>
    <t>Koleno žlabu LINEAR+  KL-2B 90° (R100) 500/100 "MZ"</t>
  </si>
  <si>
    <t>ARB-17290115</t>
  </si>
  <si>
    <t>Koleno stoupající žlabu LINEAR+  KSL-1B 60/60 "MZ"</t>
  </si>
  <si>
    <t>ARB-17290417</t>
  </si>
  <si>
    <t>Koleno stoupající žlabu LINEAR+  KSL-2B 100/60 "MZ"</t>
  </si>
  <si>
    <t>ARB-17290419</t>
  </si>
  <si>
    <t>Koleno stoupající žlabu LINEAR+  KSL-2B 150/60 "MZ"</t>
  </si>
  <si>
    <t>ARB-17290420</t>
  </si>
  <si>
    <t>Koleno stoupající žlabu LINEAR+  KSL-2B 200/60 "MZ"</t>
  </si>
  <si>
    <t>ARB-17290422</t>
  </si>
  <si>
    <t>Koleno stoupající žlabu LINEAR+  KSL-2B 300/60 "MZ"</t>
  </si>
  <si>
    <t>ARB-17290423</t>
  </si>
  <si>
    <t>Koleno stoupající žlabu LINEAR+  KSL-2B 400/60 "MZ"</t>
  </si>
  <si>
    <t>ARB-17290424</t>
  </si>
  <si>
    <t>Koleno stoupající žlabu LINEAR+  KSL-2B 500/60 "MZ"</t>
  </si>
  <si>
    <t>ARB-17290446</t>
  </si>
  <si>
    <t>Koleno stoupající žlabu LINEAR+  KSL-2B 100/100 "MZ"</t>
  </si>
  <si>
    <t>ARB-17290448</t>
  </si>
  <si>
    <t>Koleno stoupající žlabu LINEAR+  KSL-2B 150/100 "MZ"</t>
  </si>
  <si>
    <t>ARB-17290449</t>
  </si>
  <si>
    <t>Koleno stoupající žlabu LINEAR+  KSL-2B 200/100 "MZ"</t>
  </si>
  <si>
    <t>ARB-17290451</t>
  </si>
  <si>
    <t>Koleno stoupající žlabu LINEAR+  KSL-2B 300/100 "MZ"</t>
  </si>
  <si>
    <t>ARB-17290452</t>
  </si>
  <si>
    <t>Koleno stoupající žlabu LINEAR+  KSL-2B 400/100 "MZ"</t>
  </si>
  <si>
    <t>ARB-17290453</t>
  </si>
  <si>
    <t>Koleno stoupající žlabu LINEAR+  KSL-2B 500/100 "MZ"</t>
  </si>
  <si>
    <t>ARB-17300115</t>
  </si>
  <si>
    <t>Koleno klesající žlabu LINEAR+  KKL-1B 60/60 "MZ"</t>
  </si>
  <si>
    <t>ARB-17300417</t>
  </si>
  <si>
    <t>Koleno klesající žlabu LINEAR+  KKL-2B 100/60 "MZ"</t>
  </si>
  <si>
    <t>ARB-17300419</t>
  </si>
  <si>
    <t>Koleno klesající žlabu LINEAR+  KKL-2B 150/60 "MZ"</t>
  </si>
  <si>
    <t>ARB-17300420</t>
  </si>
  <si>
    <t>Koleno klesající žlabu LINEAR+  KKL-2B 200/60 "MZ"</t>
  </si>
  <si>
    <t>ARB-17300422</t>
  </si>
  <si>
    <t>Koleno klesající žlabu LINEAR+  KKL-2B 300/60 "MZ"</t>
  </si>
  <si>
    <t>ARB-17300423</t>
  </si>
  <si>
    <t>Koleno klesající žlabu LINEAR+  KKL-2B 400/60 "MZ"</t>
  </si>
  <si>
    <t>ARB-17300424</t>
  </si>
  <si>
    <t>Koleno klesající žlabu LINEAR+  KKL-2B 500/60 "MZ"</t>
  </si>
  <si>
    <t>ARB-17300446</t>
  </si>
  <si>
    <t>Koleno klesající žlabu LINEAR+  KKL-2B 100/100 "MZ"</t>
  </si>
  <si>
    <t>ARB-17300448</t>
  </si>
  <si>
    <t>Koleno klesající žlabu LINEAR+  KKL-2B 150/100 "MZ"</t>
  </si>
  <si>
    <t>ARB-17300449</t>
  </si>
  <si>
    <t>Koleno klesající žlabu LINEAR+  KKL-2B 200/100 "MZ"</t>
  </si>
  <si>
    <t>ARB-17300451</t>
  </si>
  <si>
    <t>Koleno klesající žlabu LINEAR+  KKL-2B 300/100 "MZ"</t>
  </si>
  <si>
    <t>ARB-17300452</t>
  </si>
  <si>
    <t>Koleno klesající žlabu LINEAR+  KKL-2B 400/100 "MZ"</t>
  </si>
  <si>
    <t>ARB-17300453</t>
  </si>
  <si>
    <t>Koleno klesající žlabu LINEAR+  KKL-2B 500/100 "MZ"</t>
  </si>
  <si>
    <t>ARB-17310517</t>
  </si>
  <si>
    <t>T-kus žlabu LINEAR+  TL-2B (R100) 100/60 "MZ"</t>
  </si>
  <si>
    <t>ARB-17310519</t>
  </si>
  <si>
    <t>T-kus žlabu LINEAR+  TL-2B (R100) 150/60 "MZ"</t>
  </si>
  <si>
    <t>ARB-17310520</t>
  </si>
  <si>
    <t>T-kus žlabu LINEAR+  TL-2B (R100) 200/60 "MZ"</t>
  </si>
  <si>
    <t>ARB-17310522</t>
  </si>
  <si>
    <t>T-kus žlabu LINEAR+  TL-2B (R100) 300/60 "MZ"</t>
  </si>
  <si>
    <t>ARB-17310523</t>
  </si>
  <si>
    <t>T-kus žlabu LINEAR+  TL-2B (R100) 400/60 "MZ"</t>
  </si>
  <si>
    <t>ARB-17310524</t>
  </si>
  <si>
    <t>T-kus žlabu LINEAR+  TL-2B (R100) 500/60 "MZ"</t>
  </si>
  <si>
    <t>ARB-17310546</t>
  </si>
  <si>
    <t>T-kus žlabu LINEAR+  TL-2B (R100) 100/100 "MZ"</t>
  </si>
  <si>
    <t>ARB-17310548</t>
  </si>
  <si>
    <t>T-kus žlabu LINEAR+  TL-2B (R100) 150/100 "MZ"</t>
  </si>
  <si>
    <t>ARB-17310549</t>
  </si>
  <si>
    <t>T-kus žlabu LINEAR+  TL-2B (R100) 200/100 "MZ"</t>
  </si>
  <si>
    <t>ARB-17310551</t>
  </si>
  <si>
    <t>T-kus žlabu LINEAR+  TL-2B (R100) 300/100 "MZ"</t>
  </si>
  <si>
    <t>ARB-17310552</t>
  </si>
  <si>
    <t>T-kus žlabu LINEAR+  TL-2B (R100) 400/100 "MZ"</t>
  </si>
  <si>
    <t>ARB-17310553</t>
  </si>
  <si>
    <t>T-kus žlabu LINEAR+  TL-2B (R100) 500/100 "MZ"</t>
  </si>
  <si>
    <t>ARB-17330602</t>
  </si>
  <si>
    <t>T-kus LIGHT žlabu LINEAR+  TLL-1B (R100) 60/60 "MZ"</t>
  </si>
  <si>
    <t>ARB-17330717</t>
  </si>
  <si>
    <t>T-kus LIGHT žlabu LINEAR+  TLL-2B (R100) 100/60 "MZ"</t>
  </si>
  <si>
    <t>ARB-17330719</t>
  </si>
  <si>
    <t>T-kus LIGHT žlabu LINEAR+  TLL-2B (R100) 150/60 "MZ"</t>
  </si>
  <si>
    <t>ARB-17330720</t>
  </si>
  <si>
    <t>T-kus LIGHT žlabu LINEAR+  TLL-2B (R100) 200/60 "MZ"</t>
  </si>
  <si>
    <t>ARB-17330722</t>
  </si>
  <si>
    <t>T-kus LIGHT žlabu LINEAR+  TLL-2B (R100) 300/60 "MZ"</t>
  </si>
  <si>
    <t>ARB-17330723</t>
  </si>
  <si>
    <t>T-kus LIGHT žlabu LINEAR+  TLL-2B (R100) 400/60 "MZ"</t>
  </si>
  <si>
    <t>ARB-17330724</t>
  </si>
  <si>
    <t>T-kus LIGHT žlabu LINEAR+  TLL-2B (R100) 500/60 "MZ"</t>
  </si>
  <si>
    <t>ARB-17330746</t>
  </si>
  <si>
    <t>T-kus LIGHT žlabu LINEAR+  TLL-2B (R100) 100/100 "MZ"</t>
  </si>
  <si>
    <t>ARB-17330748</t>
  </si>
  <si>
    <t>T-kus LIGHT žlabu LINEAR+  TLL-2B (R100) 150/100 "MZ"</t>
  </si>
  <si>
    <t>ARB-17330749</t>
  </si>
  <si>
    <t>T-kus LIGHT žlabu LINEAR+  TLL-2B (R100) 200/100 "MZ"</t>
  </si>
  <si>
    <t>ARB-17330751</t>
  </si>
  <si>
    <t>T-kus LIGHT žlabu LINEAR+  TLL-2B (R100) 300/100 "MZ"</t>
  </si>
  <si>
    <t>ARB-17330752</t>
  </si>
  <si>
    <t>T-kus LIGHT žlabu LINEAR+  TLL-2B (R100) 400/100 "MZ"</t>
  </si>
  <si>
    <t>ARB-17330753</t>
  </si>
  <si>
    <t>T-kus LIGHT žlabu LINEAR+  TLL-2B (R100) 500/100 "MZ"</t>
  </si>
  <si>
    <t>ARB-17476040</t>
  </si>
  <si>
    <t>Redukční/koncový díl žlabu LINEAR+  RL-1B 40x60 "MZ"</t>
  </si>
  <si>
    <t>ARB-17486050</t>
  </si>
  <si>
    <t>Redukční/koncový díl žlabu LINEAR+  RL-2B 50x60 "MZ"</t>
  </si>
  <si>
    <t>ARB-17476060</t>
  </si>
  <si>
    <t>Redukční/koncový díl žlabu LINEAR+  RL-1B 60x60 "MZ"</t>
  </si>
  <si>
    <t>ARB-17486100</t>
  </si>
  <si>
    <t>Redukční/koncový díl žlabu LINEAR+  RL-2B 100x60 "MZ"</t>
  </si>
  <si>
    <t>ARB-17489050</t>
  </si>
  <si>
    <t>Redukční/koncový díl žlabu LINEAR+  RL-2B 50x100 "MZ"</t>
  </si>
  <si>
    <t>ARB-17489100</t>
  </si>
  <si>
    <t>Redukční/koncový díl žlabu LINEAR+  RL-2B 100x100 "MZ"</t>
  </si>
  <si>
    <t>ARB-17520103</t>
  </si>
  <si>
    <t>Nosník STANDARD NS-B 100 "MZ"</t>
  </si>
  <si>
    <t>ARB-17520105</t>
  </si>
  <si>
    <t>Nosník STANDARD NS-B 150 "MZ"</t>
  </si>
  <si>
    <t>ARB-17520106</t>
  </si>
  <si>
    <t>Nosník STANDARD NS-B 200 "MZ"</t>
  </si>
  <si>
    <t>ARB-17520108</t>
  </si>
  <si>
    <t>Nosník STANDARD NS-B 300 "MZ"</t>
  </si>
  <si>
    <t>ARB-17520109</t>
  </si>
  <si>
    <t>Nosník STANDARD NS-B 400 "MZ"</t>
  </si>
  <si>
    <t>ARB-17520110</t>
  </si>
  <si>
    <t>Nosník STANDARD NS-B 500 "MZ"</t>
  </si>
  <si>
    <t>ARB-17710206</t>
  </si>
  <si>
    <t>Víko žlabu LINEAR+  VL-1B 60 "MZ"  L = 3.000mm</t>
  </si>
  <si>
    <t>ARB-17712306</t>
  </si>
  <si>
    <t>Víko žlabu LINEAR+  VL-2B 100 "MZ" L = 3.000 mm</t>
  </si>
  <si>
    <t>ARB-17712506</t>
  </si>
  <si>
    <t>Víko žlabu LINEAR+  VL-2B 150 "MZ" L = 3.000 mm</t>
  </si>
  <si>
    <t>ARB-17712606</t>
  </si>
  <si>
    <t>Víko žlabu LINEAR+  VL-2B 200 "MZ" L = 3.000 mm</t>
  </si>
  <si>
    <t>ARB-17712806</t>
  </si>
  <si>
    <t>Víko žlabu LINEAR+  VL-2B 300 "MZ" L = 3.000 mm</t>
  </si>
  <si>
    <t>ARB-17712908</t>
  </si>
  <si>
    <t>Víko žlabu LINEAR+  VL-2B 400 "MZ" L = 3.000 mm</t>
  </si>
  <si>
    <t>ARB-17713008</t>
  </si>
  <si>
    <t>Víko žlabu LINEAR+  VL-2B 500 "MZ" L = 3.000 mm</t>
  </si>
  <si>
    <t>ARB-17713206</t>
  </si>
  <si>
    <t>Kabelová přepážka LINEAR+  KPL-B 60 "MZ" L = 3.000 mm</t>
  </si>
  <si>
    <t>ARB-17713406</t>
  </si>
  <si>
    <t>Kabelová přepážka LINEAR+  KPL-B 100 "MZ" L = 3.000 mm</t>
  </si>
  <si>
    <t>ARB-17720102</t>
  </si>
  <si>
    <t>Víko kolena LINEAR+  VKL-1B 90° (R100) 60 "MZ"</t>
  </si>
  <si>
    <t>ARB-17720403</t>
  </si>
  <si>
    <t>Víko kolena LINEAR+  VKL-2B 90° (R100) 100 "MZ"</t>
  </si>
  <si>
    <t>ARB-17720405</t>
  </si>
  <si>
    <t>Víko kolena LINEAR+  VKL-2B 90° (R100) 150 "MZ"</t>
  </si>
  <si>
    <t>ARB-17720406</t>
  </si>
  <si>
    <t>Víko kolena LINEAR+  VKL-2B 90° (R100) 200 "MZ"</t>
  </si>
  <si>
    <t>ARB-17720408</t>
  </si>
  <si>
    <t>Víko kolena LINEAR+  VKL-2B 90° (R100) 300 "MZ"</t>
  </si>
  <si>
    <t>ARB-17720409</t>
  </si>
  <si>
    <t>Víko kolena LINEAR+  VKL-2B 90° (R100) 400 "MZ"</t>
  </si>
  <si>
    <t>ARB-17720410</t>
  </si>
  <si>
    <t>Víko kolena LINEAR+  VKL-2B 90° (R100) 500 "MZ"</t>
  </si>
  <si>
    <t>ARB-17790102</t>
  </si>
  <si>
    <t>Víko kolena stoupajícího LINEAR+  VKSL-1B 60 "MZ"</t>
  </si>
  <si>
    <t>ARB-17790403</t>
  </si>
  <si>
    <t>Víko kolena stoupajícího LINEAR+  VKSL-2B 100 "MZ"</t>
  </si>
  <si>
    <t>ARB-17790405</t>
  </si>
  <si>
    <t>Víko kolena stoupajícího LINEAR+  VKSL-2B 150 "MZ"</t>
  </si>
  <si>
    <t>ARB-17790406</t>
  </si>
  <si>
    <t>Víko kolena stoupajícího LINEAR+  VKSL-2B 200 "MZ"</t>
  </si>
  <si>
    <t>ARB-17790408</t>
  </si>
  <si>
    <t>Víko kolena stoupajícího LINEAR+  VKSL-2B 300 "MZ"</t>
  </si>
  <si>
    <t>ARB-17790409</t>
  </si>
  <si>
    <t>Víko kolena stoupajícího LINEAR+  VKSL-2B 400 "MZ"</t>
  </si>
  <si>
    <t>ARB-17790410</t>
  </si>
  <si>
    <t>Víko kolena stoupajícího LINEAR+  VKSL-2B 500 "MZ"</t>
  </si>
  <si>
    <t>ARB-17800102</t>
  </si>
  <si>
    <t>Víko kolena klesajícího LINEAR+  VKKL-1B 60 "MZ"</t>
  </si>
  <si>
    <t>ARB-17800403</t>
  </si>
  <si>
    <t>Víko kolena klesajícího LINEAR+  VKKL-2B 100 "MZ"</t>
  </si>
  <si>
    <t>ARB-17800405</t>
  </si>
  <si>
    <t>Víko kolena klesajícího LINEAR+  VKKL-2B 150 "MZ"</t>
  </si>
  <si>
    <t>ARB-17800406</t>
  </si>
  <si>
    <t>Víko kolena klesajícího LINEAR+  VKKL-2B 200 "MZ"</t>
  </si>
  <si>
    <t>ARB-17800408</t>
  </si>
  <si>
    <t>Víko kolena klesajícího LINEAR+  VKKL-2B 300 "MZ"</t>
  </si>
  <si>
    <t>ARB-17800409</t>
  </si>
  <si>
    <t>Víko kolena klesajícího LINEAR+  VKKL-2B 400 "MZ"</t>
  </si>
  <si>
    <t>ARB-17800410</t>
  </si>
  <si>
    <t>Víko kolena klesajícího LINEAR+  VKKL-2B 500 "MZ"</t>
  </si>
  <si>
    <t>ARB-17810503</t>
  </si>
  <si>
    <t>Víko T-kusu LINEAR+  VTL-2B (R100) 100 "MZ"</t>
  </si>
  <si>
    <t>ARB-17810505</t>
  </si>
  <si>
    <t>Víko T-kusu LINEAR+  VTL-2B (R100) 150 "MZ"</t>
  </si>
  <si>
    <t>ARB-17810506</t>
  </si>
  <si>
    <t>Víko T-kusu LINEAR+  VTL-2B (R100) 200 "MZ"</t>
  </si>
  <si>
    <t>ARB-17810508</t>
  </si>
  <si>
    <t>Víko T-kusu LINEAR+  VTL-2B (R100) 300 "MZ"</t>
  </si>
  <si>
    <t>ARB-17810509</t>
  </si>
  <si>
    <t>Víko T-kusu LINEAR+  VTL-2B (R100) 400 "MZ"</t>
  </si>
  <si>
    <t>ARB-17810510</t>
  </si>
  <si>
    <t>Víko T-kusu LINEAR+  VTL-2B (R100) 500 "MZ"</t>
  </si>
  <si>
    <t>ARB-17830102</t>
  </si>
  <si>
    <t>Víko T-kusu LIGHT LINEAR+  VTLL-1B (R100) 60 "MZ"</t>
  </si>
  <si>
    <t>ARB-17830703</t>
  </si>
  <si>
    <t>Víko T-kusu LIGHT LINEAR+  VTLL-2B (R100) 100 "MZ"</t>
  </si>
  <si>
    <t>ARB-17830705</t>
  </si>
  <si>
    <t>Víko T-kusu LIGHT LINEAR+  VTLL-2B (R100) 150 "MZ"</t>
  </si>
  <si>
    <t>ARB-17830706</t>
  </si>
  <si>
    <t>Víko T-kusu LIGHT LINEAR+  VTLL-2B (R100) 200 "MZ"</t>
  </si>
  <si>
    <t>ARB-17830708</t>
  </si>
  <si>
    <t>Víko T-kusu LIGHT LINEAR+  VTLL-2B (R100) 300 "MZ"</t>
  </si>
  <si>
    <t>ARB-17830709</t>
  </si>
  <si>
    <t>Víko T-kusu LIGHT LINEAR+  VTLL-2B (R100) 400 "MZ"</t>
  </si>
  <si>
    <t>ARB-17830710</t>
  </si>
  <si>
    <t>Víko T-kusu LIGHT LINEAR+  VTLL-2B (R100) 500 "MZ"</t>
  </si>
  <si>
    <t>Povrchová úprava komponentů: Nerez Aisi 304L "A2"</t>
  </si>
  <si>
    <t>ARB-13212103</t>
  </si>
  <si>
    <t>Spojka víka žlabu LINEAR+  SVL-1B 35 "A2"</t>
  </si>
  <si>
    <t>ARB-13212106</t>
  </si>
  <si>
    <t>Spojka víka žlabu LINEAR+  SVL-1B 60 "A2"</t>
  </si>
  <si>
    <t>ARB-13212110</t>
  </si>
  <si>
    <t>Spojka víka žlabu LINEAR+  SVL-1B 100 "A2"</t>
  </si>
  <si>
    <t>ARB-13510101</t>
  </si>
  <si>
    <t>Držák univerzální žlabu LINEAR+  DUL-B "A2"</t>
  </si>
  <si>
    <t>ARB-13214121</t>
  </si>
  <si>
    <t>Spojka víka žlabu LINEAR+  SVL-2B 100/60 "A2"</t>
  </si>
  <si>
    <t>ARB-13214122</t>
  </si>
  <si>
    <t>Spojka víka žlabu LINEAR+  SVL-2B 150-500/60 "A2"</t>
  </si>
  <si>
    <t>ARB-13214141</t>
  </si>
  <si>
    <t>Spojka víka žlabu LINEAR+  SVL-2B 100/100 "A2"</t>
  </si>
  <si>
    <t>ARB-13214142</t>
  </si>
  <si>
    <t>Spojka víka žlabu LINEAR+  SVL-2B 150-500/100 "A2"</t>
  </si>
  <si>
    <t>Palety</t>
  </si>
  <si>
    <t>PA EURO</t>
  </si>
  <si>
    <r>
      <rPr>
        <sz val="11"/>
        <color indexed="8"/>
        <rFont val="Calibri"/>
        <family val="2"/>
      </rPr>
      <t>Paleta EURO dřevěná 120x80</t>
    </r>
  </si>
  <si>
    <t>PA INKA</t>
  </si>
  <si>
    <r>
      <rPr>
        <sz val="11"/>
        <color indexed="8"/>
        <rFont val="Calibri"/>
        <family val="2"/>
      </rPr>
      <t>Paleta INKA dřevěná lisovaná 80x60</t>
    </r>
  </si>
  <si>
    <t>Legenda značení povrchových úprav</t>
  </si>
  <si>
    <r>
      <rPr>
        <b/>
        <sz val="11"/>
        <rFont val="Calibri"/>
        <family val="2"/>
        <charset val="238"/>
      </rPr>
      <t>"GZ"</t>
    </r>
    <r>
      <rPr>
        <sz val="11"/>
        <rFont val="Calibri"/>
        <family val="2"/>
        <charset val="238"/>
      </rPr>
      <t xml:space="preserve"> </t>
    </r>
  </si>
  <si>
    <t>Galvanické zinkování</t>
  </si>
  <si>
    <t>"SZ"</t>
  </si>
  <si>
    <t>Sendzimirové zinkování</t>
  </si>
  <si>
    <t>"MZ"</t>
  </si>
  <si>
    <t>Magnelis ZM310</t>
  </si>
  <si>
    <t>"ŽZ"</t>
  </si>
  <si>
    <t>Žárové zinkování</t>
  </si>
  <si>
    <t>"G5"</t>
  </si>
  <si>
    <t>GEOMET</t>
  </si>
  <si>
    <t>"ZnNi"</t>
  </si>
  <si>
    <t>Zinek-nikl</t>
  </si>
  <si>
    <t>"A2"</t>
  </si>
  <si>
    <t>Nerez Aisi 304L</t>
  </si>
  <si>
    <t>"A4"</t>
  </si>
  <si>
    <t>Nerez Aisi 316L</t>
  </si>
  <si>
    <t>"LAK"</t>
  </si>
  <si>
    <t xml:space="preserve">lakováno </t>
  </si>
  <si>
    <t>"LAK-O"</t>
  </si>
  <si>
    <t>lakováno po obvodu</t>
  </si>
  <si>
    <r>
      <t xml:space="preserve">Uvedené ceny jsou </t>
    </r>
    <r>
      <rPr>
        <b/>
        <sz val="10"/>
        <rFont val="Calibri"/>
        <family val="2"/>
        <charset val="238"/>
      </rPr>
      <t>BRUTTO bez DPH</t>
    </r>
    <r>
      <rPr>
        <sz val="10"/>
        <rFont val="Calibri"/>
        <family val="2"/>
        <charset val="238"/>
      </rPr>
      <t>.</t>
    </r>
  </si>
  <si>
    <r>
      <rPr>
        <b/>
        <sz val="10"/>
        <rFont val="Calibri"/>
        <family val="2"/>
        <charset val="238"/>
      </rPr>
      <t>Doprava</t>
    </r>
    <r>
      <rPr>
        <sz val="10"/>
        <rFont val="Calibri"/>
        <family val="2"/>
        <charset val="238"/>
      </rPr>
      <t xml:space="preserve"> systému MERKUR 2 </t>
    </r>
    <r>
      <rPr>
        <b/>
        <sz val="10"/>
        <rFont val="Calibri"/>
        <family val="2"/>
        <charset val="238"/>
      </rPr>
      <t>zdarma</t>
    </r>
    <r>
      <rPr>
        <sz val="10"/>
        <rFont val="Calibri"/>
        <family val="2"/>
        <charset val="238"/>
      </rPr>
      <t xml:space="preserve"> po celé ČR </t>
    </r>
    <r>
      <rPr>
        <b/>
        <sz val="10"/>
        <rFont val="Calibri"/>
        <family val="2"/>
        <charset val="238"/>
      </rPr>
      <t>při hodnotě objednaného zboží nad 25.000,- Kč bez DPH.</t>
    </r>
  </si>
  <si>
    <r>
      <rPr>
        <sz val="10"/>
        <rFont val="Calibri"/>
        <family val="2"/>
        <charset val="238"/>
      </rPr>
      <t xml:space="preserve">Cena za dopravu systému </t>
    </r>
    <r>
      <rPr>
        <b/>
        <sz val="10"/>
        <rFont val="Calibri"/>
        <family val="2"/>
        <charset val="238"/>
      </rPr>
      <t>LINEAR + a POLAR</t>
    </r>
    <r>
      <rPr>
        <sz val="10"/>
        <rFont val="Calibri"/>
        <family val="2"/>
        <charset val="238"/>
      </rPr>
      <t xml:space="preserve"> je uvedena na</t>
    </r>
    <r>
      <rPr>
        <u/>
        <sz val="10"/>
        <color theme="10"/>
        <rFont val="Calibri"/>
        <family val="2"/>
        <charset val="238"/>
      </rPr>
      <t xml:space="preserve"> www.arkys.cz/cs/doprava</t>
    </r>
  </si>
  <si>
    <r>
      <rPr>
        <b/>
        <sz val="10"/>
        <rFont val="Calibri"/>
        <family val="2"/>
        <charset val="238"/>
      </rPr>
      <t>Dopravné zdarma se nevztahuje</t>
    </r>
    <r>
      <rPr>
        <sz val="10"/>
        <rFont val="Calibri"/>
        <family val="2"/>
        <charset val="238"/>
      </rPr>
      <t xml:space="preserve"> na produkty</t>
    </r>
    <r>
      <rPr>
        <b/>
        <sz val="10"/>
        <rFont val="Calibri"/>
        <family val="2"/>
        <charset val="238"/>
      </rPr>
      <t xml:space="preserve"> lakované</t>
    </r>
    <r>
      <rPr>
        <sz val="10"/>
        <rFont val="Calibri"/>
        <family val="2"/>
        <charset val="238"/>
      </rPr>
      <t xml:space="preserve">, nebo </t>
    </r>
    <r>
      <rPr>
        <b/>
        <sz val="10"/>
        <rFont val="Calibri"/>
        <family val="2"/>
        <charset val="238"/>
      </rPr>
      <t>v délkách 6.000mm.</t>
    </r>
  </si>
  <si>
    <t>Arkys, s.r.o.</t>
  </si>
  <si>
    <t>Tuřanka 115a</t>
  </si>
  <si>
    <t>627 00 Brno</t>
  </si>
  <si>
    <t>ARB-11219901</t>
  </si>
  <si>
    <r>
      <t xml:space="preserve">Spojovací sada SSB - M8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</si>
  <si>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Vrut TEX 6ti hran 3,9 x 9,5 "GZ" pro fixaci kabelových vík </t>
    </r>
    <r>
      <rPr>
        <sz val="10"/>
        <rFont val="Calibri"/>
        <family val="2"/>
        <charset val="238"/>
        <scheme val="minor"/>
      </rPr>
      <t>(bal = 100 ks)</t>
    </r>
  </si>
  <si>
    <t>ARB-14960202</t>
  </si>
  <si>
    <t>Ochranná krytka OKB 2</t>
  </si>
  <si>
    <t>ARB-24131930</t>
  </si>
  <si>
    <t>Kabelový žebřík POLAR  P2B 150/60-300 "SZ" s int. spojkou L = 3.000 mm</t>
  </si>
  <si>
    <t>ARB-24132030</t>
  </si>
  <si>
    <t>Kabelový žebřík POLAR  P2B 200/60-300 "SZ" s int. spojkou L = 3.000 mm</t>
  </si>
  <si>
    <t>ARB-24132230</t>
  </si>
  <si>
    <t>Kabelový žebřík POLAR  P2B 300/60-300 "SZ" s int. spojkou L = 3.000 mm</t>
  </si>
  <si>
    <t>ARB-24132330</t>
  </si>
  <si>
    <t>Kabelový žebřík POLAR  P2B 400/60-300 "SZ" s int. spojkou L = 3.000 mm</t>
  </si>
  <si>
    <t>ARB-24132430</t>
  </si>
  <si>
    <t>Kabelový žebřík POLAR  P2B 500/60-300 "SZ" s int. spojkou L = 3.000 mm</t>
  </si>
  <si>
    <t>ARB-24132015</t>
  </si>
  <si>
    <r>
      <t>Kabelový žebřík POLAR  P2B-FI 200/60-150 "SZ"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8"/>
        <color rgb="FFFF0000"/>
        <rFont val="Calibri"/>
        <family val="2"/>
        <charset val="238"/>
        <scheme val="minor"/>
      </rPr>
      <t>FI normový</t>
    </r>
    <r>
      <rPr>
        <sz val="8"/>
        <rFont val="Calibri"/>
        <family val="2"/>
        <charset val="238"/>
        <scheme val="minor"/>
      </rPr>
      <t xml:space="preserve"> s int. spojkou L = 3.000 mm</t>
    </r>
  </si>
  <si>
    <t>ARB-24132215</t>
  </si>
  <si>
    <r>
      <t xml:space="preserve">Kabelový žebřík POLAR  P2B-FI 300/60-150 "SZ" </t>
    </r>
    <r>
      <rPr>
        <b/>
        <sz val="8"/>
        <color rgb="FFFF0000"/>
        <rFont val="Calibri"/>
        <family val="2"/>
        <charset val="238"/>
        <scheme val="minor"/>
      </rPr>
      <t>FI normový</t>
    </r>
    <r>
      <rPr>
        <sz val="8"/>
        <rFont val="Calibri"/>
        <family val="2"/>
        <charset val="238"/>
        <scheme val="minor"/>
      </rPr>
      <t xml:space="preserve"> s int. spojkou L = 3.000 mm</t>
    </r>
  </si>
  <si>
    <t>ARB-24132315</t>
  </si>
  <si>
    <r>
      <t xml:space="preserve">Kabelový žebřík POLAR  P2B-FI 400/60-150 "SZ" </t>
    </r>
    <r>
      <rPr>
        <b/>
        <sz val="8"/>
        <color rgb="FFFF0000"/>
        <rFont val="Calibri"/>
        <family val="2"/>
        <charset val="238"/>
        <scheme val="minor"/>
      </rPr>
      <t>FI normový</t>
    </r>
    <r>
      <rPr>
        <sz val="8"/>
        <rFont val="Calibri"/>
        <family val="2"/>
        <charset val="238"/>
        <scheme val="minor"/>
      </rPr>
      <t xml:space="preserve"> s int. spojkou L = 3.000 mm</t>
    </r>
  </si>
  <si>
    <t>ARB-24134830</t>
  </si>
  <si>
    <t>Kabelový žebřík POLAR  P2B 150/100-300 "SZ" s int. spojkou L = 3.000 mm</t>
  </si>
  <si>
    <t>ARB-24134930</t>
  </si>
  <si>
    <t>Kabelový žebřík POLAR  P2B 200/100-300 "SZ" s int. spojkou L = 3.000 mm</t>
  </si>
  <si>
    <t>ARB-24135130</t>
  </si>
  <si>
    <t>Kabelový žebřík POLAR  P2B 300/100-300 "SZ" s int. spojkou L = 3.000 mm</t>
  </si>
  <si>
    <t>ARB-24135230</t>
  </si>
  <si>
    <t>Kabelový žebřík POLAR  P2B 400/100-300 "SZ" s int. spojkou L = 3.000 mm</t>
  </si>
  <si>
    <t>ARB-24135330</t>
  </si>
  <si>
    <t>Kabelový žebřík POLAR  P2B 500/100-300 "SZ" s int. spojkou L = 3.000 mm</t>
  </si>
  <si>
    <t>ARB-24213006</t>
  </si>
  <si>
    <t>Spojka žebříku POLAR  SP-2B 60 "SZ"</t>
  </si>
  <si>
    <t>ARB-24213010</t>
  </si>
  <si>
    <t>Spojka žebříku POLAR  SP-2B 100 "SZ"</t>
  </si>
  <si>
    <t>ARB-24213106</t>
  </si>
  <si>
    <t>Spojka kloubová žebříku POLAR  SKP-2B 60 "SZ"</t>
  </si>
  <si>
    <t>ARB-24213110</t>
  </si>
  <si>
    <t>Spojka kloubová žebříku POLAR  SKP-2B 100 "SZ"</t>
  </si>
  <si>
    <t>ARB-24213306</t>
  </si>
  <si>
    <t>Spojka tvarovací žebříku POLAR  STP-2B 60 "SZ"</t>
  </si>
  <si>
    <t>ARB-24213310</t>
  </si>
  <si>
    <t>Spojka tvarovací žebříku POLAR  STP-2B 100 "SZ"</t>
  </si>
  <si>
    <t>ARB-24217202</t>
  </si>
  <si>
    <t>Spojka stojny prostorové SSPB "SZ"</t>
  </si>
  <si>
    <t>ARB-24230219</t>
  </si>
  <si>
    <t>Koleno žebříku POLAR  KP-2B 90° (R300) 150/60 "SZ"</t>
  </si>
  <si>
    <t>ARB-24230220</t>
  </si>
  <si>
    <t xml:space="preserve">Koleno žebříku POLAR  KP-2B 90° (R300) 200/60 "SZ" </t>
  </si>
  <si>
    <t>ARB-24230222</t>
  </si>
  <si>
    <t xml:space="preserve">Koleno žebříku POLAR  KP-2B 90° (R300) 300/60 "SZ" </t>
  </si>
  <si>
    <t>ARB-24230223</t>
  </si>
  <si>
    <t xml:space="preserve">Koleno žebříku POLAR  KP-2B 90° (R300) 400/60 "SZ" </t>
  </si>
  <si>
    <t>ARB-24230224</t>
  </si>
  <si>
    <t xml:space="preserve">Koleno žebříku POLAR  KP-2B 90° (R300) 500/60 "SZ" </t>
  </si>
  <si>
    <t>ARB-24230248</t>
  </si>
  <si>
    <t>Koleno žebříku POLAR  KP-2B 90° (R300) 150/100 "SZ"</t>
  </si>
  <si>
    <t>ARB-24230249</t>
  </si>
  <si>
    <t>Koleno žebříku POLAR  KP-2B 90° (R300) 200/100 "SZ"</t>
  </si>
  <si>
    <t>ARB-24230251</t>
  </si>
  <si>
    <t>Koleno žebříku POLAR  KP-2B 90° (R300) 300/100 "SZ"</t>
  </si>
  <si>
    <t>ARB-24230252</t>
  </si>
  <si>
    <t>Koleno žebříku POLAR  KP-2B 90° (R300) 400/100 "SZ"</t>
  </si>
  <si>
    <t>ARB-24230253</t>
  </si>
  <si>
    <t>Koleno žebříku POLAR  KP-2B 90° (R300) 500/100 "SZ"</t>
  </si>
  <si>
    <t>ARB-24290219</t>
  </si>
  <si>
    <t xml:space="preserve">Koleno tvarovací žebříku POLAR  KTWP-2B 150/60 "SZ" </t>
  </si>
  <si>
    <t>ARB-24290220</t>
  </si>
  <si>
    <t>Koleno tvarovací žebříku POLAR  KTWP-2B 200/60 "SZ"</t>
  </si>
  <si>
    <t>ARB-24290222</t>
  </si>
  <si>
    <t>Koleno tvarovací žebříku POLAR  KTWP-2B 300/60 "SZ"</t>
  </si>
  <si>
    <t>ARB-24290223</t>
  </si>
  <si>
    <t>Koleno tvarovací žebříku POLAR  KTWP-2B 400/60 "SZ"</t>
  </si>
  <si>
    <t>ARB-24290224</t>
  </si>
  <si>
    <t>Koleno tvarovací žebříku POLAR  KTWP-2B 500/60 "SZ"</t>
  </si>
  <si>
    <t>ARB-24290248</t>
  </si>
  <si>
    <t>Koleno tvarovací žebříku POLAR  KTWP-2B 150/100 "SZ"</t>
  </si>
  <si>
    <t>ARB-24290249</t>
  </si>
  <si>
    <t>Koleno tvarovací žebříku POLAR  KTWP-2B 200/100 "SZ"</t>
  </si>
  <si>
    <t>ARB-24290251</t>
  </si>
  <si>
    <t>Koleno tvarovací žebříku POLAR  KTWP-2B 300/100 "SZ"</t>
  </si>
  <si>
    <t>ARB-24290252</t>
  </si>
  <si>
    <t>Koleno tvarovací žebříku POLAR  KTWP-2B 400/100 "SZ"</t>
  </si>
  <si>
    <t>ARB-24290253</t>
  </si>
  <si>
    <t>Koleno tvarovací žebříku POLAR  KTWP-2B 500/100 "SZ"</t>
  </si>
  <si>
    <t>ARB-24320219</t>
  </si>
  <si>
    <t>T-kus žebříku POLAR  TP-2B (R300) 150/60 "SZ"</t>
  </si>
  <si>
    <t>ARB-24320220</t>
  </si>
  <si>
    <t>T-kus žebříku POLAR  TP-2B (R300) 200/60 "SZ"</t>
  </si>
  <si>
    <t>ARB-24320222</t>
  </si>
  <si>
    <t>T-kus žebříku POLAR  TP-2B (R300) 300/60 "SZ"</t>
  </si>
  <si>
    <t>ARB-24320223</t>
  </si>
  <si>
    <t>T-kus žebříku POLAR  TP-2B (R300) 400/60 "SZ"</t>
  </si>
  <si>
    <t>ARB-24320224</t>
  </si>
  <si>
    <t>T-kus žebříku POLAR  TP-2B (R300) 500/60 "SZ"</t>
  </si>
  <si>
    <t>ARB-24320248</t>
  </si>
  <si>
    <t>T-kus žebříku POLAR  TP-2B (R300) 150/100 "SZ"</t>
  </si>
  <si>
    <t>ARB-24320249</t>
  </si>
  <si>
    <t>T-kus žebříku POLAR  TP-2B (R300) 200/100 "SZ"</t>
  </si>
  <si>
    <t>ARB-24320251</t>
  </si>
  <si>
    <t>T-kus žebříku POLAR  TP-2B (R300) 300/100 "SZ"</t>
  </si>
  <si>
    <t>ARB-24320252</t>
  </si>
  <si>
    <t>T-kus žebříku POLAR  TP-2B (R300) 400/100 "SZ"</t>
  </si>
  <si>
    <t>ARB-24320253</t>
  </si>
  <si>
    <t>T-kus žebříku POLAR  TP-2B (R300) 500/100 "SZ"</t>
  </si>
  <si>
    <t>ARB-21520105</t>
  </si>
  <si>
    <t>Nosník ROBUSTNÍ NR-B 150 "GZ"</t>
  </si>
  <si>
    <t>ARB-21520106</t>
  </si>
  <si>
    <t>Nosník ROBUSTNÍ NR-B 200 "GZ"</t>
  </si>
  <si>
    <t>ARB-21520108</t>
  </si>
  <si>
    <t>Nosník ROBUSTNÍ NR-B 300 "GZ"</t>
  </si>
  <si>
    <t>ARB-21520109</t>
  </si>
  <si>
    <t>Nosník ROBUSTNÍ NR-B 400 "GZ"</t>
  </si>
  <si>
    <t>ARB-21520110</t>
  </si>
  <si>
    <t>Nosník ROBUSTNÍ NR-B 500 "GZ"</t>
  </si>
  <si>
    <t>ARB-21520111</t>
  </si>
  <si>
    <t>Nosník ROBUSTNÍ NR-B 600 "GZ"</t>
  </si>
  <si>
    <t>ARB-24529501</t>
  </si>
  <si>
    <t>Příchytka žebříku POLAR  PP-B "SZ"</t>
  </si>
  <si>
    <t>ARB-21510111</t>
  </si>
  <si>
    <t>Držák žebříku POLAR DPB "GZ"</t>
  </si>
  <si>
    <t>ARB-24510143</t>
  </si>
  <si>
    <t>Držák DUSTB "SZ"</t>
  </si>
  <si>
    <t>ARB-24550110</t>
  </si>
  <si>
    <t>Příchytka stojny PSB 1 "SZ"</t>
  </si>
  <si>
    <t>ARB-24550120</t>
  </si>
  <si>
    <t>Příchytka stojny PSB 2 "SZ"</t>
  </si>
  <si>
    <t>ARB-24550130</t>
  </si>
  <si>
    <t>Příchytka stojny PSB 3 "SZ"</t>
  </si>
  <si>
    <t>ARB-24550140</t>
  </si>
  <si>
    <t>Příchytka stojny PSB 4 "SZ"</t>
  </si>
  <si>
    <t>ARB-24550150</t>
  </si>
  <si>
    <t>Příchytka stojny PSB 5 "SZ"</t>
  </si>
  <si>
    <t>ARB-24550160</t>
  </si>
  <si>
    <t>Příchytka stojny PSB 6 "SZ"</t>
  </si>
  <si>
    <t>ARB-24550170</t>
  </si>
  <si>
    <t>Příchytka stojny PSB 7 "SZ"</t>
  </si>
  <si>
    <t>ARB-24561020</t>
  </si>
  <si>
    <r>
      <t xml:space="preserve">Stojna STPB   1000 "SZ" </t>
    </r>
    <r>
      <rPr>
        <sz val="10"/>
        <rFont val="Calibri"/>
        <family val="2"/>
        <charset val="238"/>
        <scheme val="minor"/>
      </rPr>
      <t>(2,0 mm) prostorová - třístranná</t>
    </r>
  </si>
  <si>
    <t>ARB-24562020</t>
  </si>
  <si>
    <r>
      <t xml:space="preserve">Stojna STPB   2000 "SZ" </t>
    </r>
    <r>
      <rPr>
        <sz val="10"/>
        <rFont val="Calibri"/>
        <family val="2"/>
        <charset val="238"/>
        <scheme val="minor"/>
      </rPr>
      <t>(2,0 mm) prostorová - třístranná</t>
    </r>
  </si>
  <si>
    <t>ARB-24563020</t>
  </si>
  <si>
    <r>
      <t xml:space="preserve">Stojna STPB   3000 "SZ" </t>
    </r>
    <r>
      <rPr>
        <sz val="10"/>
        <rFont val="Calibri"/>
        <family val="2"/>
        <charset val="238"/>
        <scheme val="minor"/>
      </rPr>
      <t>(2,0 mm) prostorová - třístranná</t>
    </r>
  </si>
  <si>
    <t>ARB-24571025</t>
  </si>
  <si>
    <r>
      <t xml:space="preserve">Stojna STPB-Z   1000 "SZ" </t>
    </r>
    <r>
      <rPr>
        <sz val="10"/>
        <rFont val="Calibri"/>
        <family val="2"/>
        <charset val="238"/>
        <scheme val="minor"/>
      </rPr>
      <t>(2,5 mm) prostorová - jednostranná</t>
    </r>
  </si>
  <si>
    <t>ARB-24572025</t>
  </si>
  <si>
    <r>
      <t xml:space="preserve">Stojna STPB-Z   2000 "SZ" </t>
    </r>
    <r>
      <rPr>
        <sz val="10"/>
        <rFont val="Calibri"/>
        <family val="2"/>
        <charset val="238"/>
        <scheme val="minor"/>
      </rPr>
      <t>(2,5 mm) prostorová - jednostranná</t>
    </r>
  </si>
  <si>
    <t>ARB-24573025</t>
  </si>
  <si>
    <r>
      <t xml:space="preserve">Stojna STPB-Z   3000 "SZ" </t>
    </r>
    <r>
      <rPr>
        <sz val="10"/>
        <rFont val="Calibri"/>
        <family val="2"/>
        <charset val="238"/>
        <scheme val="minor"/>
      </rPr>
      <t>(2,5 mm) prostorová - jednostranná</t>
    </r>
  </si>
  <si>
    <t>ARB-24710507</t>
  </si>
  <si>
    <t>Víko žebříku POLAR  VP-B 150 "SZ" L = 3.000 mm</t>
  </si>
  <si>
    <t>ARB-24710607</t>
  </si>
  <si>
    <t>Víko žebříku POLAR  VP-B 200 "SZ" L = 3.000 mm</t>
  </si>
  <si>
    <t>ARB-24710807</t>
  </si>
  <si>
    <t>Víko žebříku POLAR  VP-B 300 "SZ" L = 3.000 mm</t>
  </si>
  <si>
    <t>ARB-24710908</t>
  </si>
  <si>
    <t>Víko žebříku POLAR  VP-B 400 "SZ" L = 3.000 mm</t>
  </si>
  <si>
    <t>ARB-24711008</t>
  </si>
  <si>
    <t>Víko žebříku POLAR  VP-B 500 "SZ" L = 3.000 mm</t>
  </si>
  <si>
    <t>ARB-24730105</t>
  </si>
  <si>
    <t>Víko kolena žebříku POLAR  VKP-B 90° (R300) 150 "SZ"</t>
  </si>
  <si>
    <t>ARB-24730106</t>
  </si>
  <si>
    <t>Víko kolena žebříku POLAR  VKP-B 90° (R300) 200 "SZ"</t>
  </si>
  <si>
    <t>ARB-24730108</t>
  </si>
  <si>
    <t>Víko kolena žebříku POLAR  VKP-B 90° (R300) 300 "SZ"</t>
  </si>
  <si>
    <t>ARB-24730109</t>
  </si>
  <si>
    <t>Víko kolena žebříku POLAR  VKP-B 90° (R300) 400 "SZ"</t>
  </si>
  <si>
    <t>ARB-24730110</t>
  </si>
  <si>
    <t>Víko kolena žebříku POLAR  VKP-B 90° (R300) 500 "SZ"</t>
  </si>
  <si>
    <t>ARB-24820105</t>
  </si>
  <si>
    <t>Víko T-kusu žebříku POLAR  VTP-B (R300) 150 "SZ"</t>
  </si>
  <si>
    <t>ARB-24820106</t>
  </si>
  <si>
    <t>Víko T-kusu žebříku POLAR  VTP-B (R300) 200 "SZ"</t>
  </si>
  <si>
    <t>ARB-24820108</t>
  </si>
  <si>
    <t>Víko T-kusu žebříku POLAR  VTP-B (R300) 300 "SZ"</t>
  </si>
  <si>
    <t>ARB-24820109</t>
  </si>
  <si>
    <t>Víko T-kusu žebříku POLAR  VTP-B (R300) 400 "SZ"</t>
  </si>
  <si>
    <t>ARB-24820110</t>
  </si>
  <si>
    <t>Víko T-kusu žebříku POLAR  VTP-B (R300) 500 "SZ"</t>
  </si>
  <si>
    <t>ARB-24713007</t>
  </si>
  <si>
    <t>Kabelová přepážka POLAR  KPP-B 60 "SZ" L = 3.000 mm</t>
  </si>
  <si>
    <t>ARB-24713307</t>
  </si>
  <si>
    <t>Kabelová přepážka POLAR  KPP-B 100 "SZ" L = 3.000 mm</t>
  </si>
  <si>
    <t>ARB-12219901</t>
  </si>
  <si>
    <r>
      <t xml:space="preserve">Spojovací sada SSB - M8 "GEOMET" </t>
    </r>
    <r>
      <rPr>
        <sz val="10"/>
        <rFont val="Calibri"/>
        <family val="2"/>
        <charset val="238"/>
        <scheme val="minor"/>
      </rPr>
      <t>(bal = 100 ks)</t>
    </r>
  </si>
  <si>
    <t>ARB-12219902</t>
  </si>
  <si>
    <r>
      <t xml:space="preserve">Spojovací sada SSB - M10 "GEOMET" </t>
    </r>
    <r>
      <rPr>
        <sz val="10"/>
        <rFont val="Calibri"/>
        <family val="2"/>
        <charset val="238"/>
        <scheme val="minor"/>
      </rPr>
      <t>(bal = 100 ks)</t>
    </r>
  </si>
  <si>
    <t>ARB-22141930</t>
  </si>
  <si>
    <t>Kabelový žebřík POLAR  P2B 150/60-300 "ŽZ" s int. spojkou L = 3.000 mm</t>
  </si>
  <si>
    <t>ARB-22142030</t>
  </si>
  <si>
    <t>Kabelový žebřík POLAR  P2B 200/60-300 "ŽZ" s int. spojkou L = 3.000 mm</t>
  </si>
  <si>
    <t>ARB-22142230</t>
  </si>
  <si>
    <t>Kabelový žebřík POLAR  P2B 300/60-300 "ŽZ" s int. spojkou L = 3.000 mm</t>
  </si>
  <si>
    <t>ARB-22142330</t>
  </si>
  <si>
    <t>Kabelový žebřík POLAR  P2B 400/60-300 "ŽZ" s int. spojkou L = 3.000 mm</t>
  </si>
  <si>
    <t>ARB-22142430</t>
  </si>
  <si>
    <t>Kabelový žebřík POLAR  P2B 500/60-300 "ŽZ" s int. spojkou L = 3.000 mm</t>
  </si>
  <si>
    <t>ARB-22142015</t>
  </si>
  <si>
    <r>
      <t>Kabelový žebřík POLAR  P2B-FI 200/60-150 "ŽZ"</t>
    </r>
    <r>
      <rPr>
        <b/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8"/>
        <color rgb="FFFF0000"/>
        <rFont val="Calibri"/>
        <family val="2"/>
        <charset val="238"/>
        <scheme val="minor"/>
      </rPr>
      <t>FI normový</t>
    </r>
    <r>
      <rPr>
        <sz val="8"/>
        <rFont val="Calibri"/>
        <family val="2"/>
        <charset val="238"/>
        <scheme val="minor"/>
      </rPr>
      <t xml:space="preserve"> s int. spojkou L = 3.000 mm</t>
    </r>
  </si>
  <si>
    <t>ARB-22142215</t>
  </si>
  <si>
    <r>
      <t>Kabelový žebřík POLAR  P2B-FI 300/60-150 "ŽZ"</t>
    </r>
    <r>
      <rPr>
        <sz val="10"/>
        <rFont val="Calibri"/>
        <family val="2"/>
        <charset val="238"/>
        <scheme val="minor"/>
      </rPr>
      <t xml:space="preserve"> </t>
    </r>
    <r>
      <rPr>
        <b/>
        <sz val="8"/>
        <color rgb="FFFF0000"/>
        <rFont val="Calibri"/>
        <family val="2"/>
        <charset val="238"/>
        <scheme val="minor"/>
      </rPr>
      <t>FI normový</t>
    </r>
    <r>
      <rPr>
        <sz val="8"/>
        <rFont val="Calibri"/>
        <family val="2"/>
        <charset val="238"/>
        <scheme val="minor"/>
      </rPr>
      <t xml:space="preserve"> s int. spojkou L = 3.000 mm</t>
    </r>
  </si>
  <si>
    <t>ARB-22142315</t>
  </si>
  <si>
    <r>
      <t xml:space="preserve">Kabelový žebřík POLAR  P2B-FI 400/60-150 "ŽZ" </t>
    </r>
    <r>
      <rPr>
        <b/>
        <sz val="8"/>
        <color rgb="FFFF0000"/>
        <rFont val="Calibri"/>
        <family val="2"/>
        <charset val="238"/>
        <scheme val="minor"/>
      </rPr>
      <t>FI normový</t>
    </r>
    <r>
      <rPr>
        <sz val="8"/>
        <rFont val="Calibri"/>
        <family val="2"/>
        <charset val="238"/>
        <scheme val="minor"/>
      </rPr>
      <t xml:space="preserve"> s int. spojkou L = 3.000 mm</t>
    </r>
  </si>
  <si>
    <t>ARB-22144830</t>
  </si>
  <si>
    <t>Kabelový žebřík POLAR  P2B 150/100-300 "ŽZ" s int. spojkou L = 3.000 mm</t>
  </si>
  <si>
    <t>ARB-22144930</t>
  </si>
  <si>
    <t>Kabelový žebřík POLAR  P2B 200/100-300 "ŽZ" s int. spojkou L = 3.000 mm</t>
  </si>
  <si>
    <t>ARB-22145130</t>
  </si>
  <si>
    <t>Kabelový žebřík POLAR  P2B 300/100-300 "ŽZ" s int. spojkou L = 3.000 mm</t>
  </si>
  <si>
    <t>ARB-22145230</t>
  </si>
  <si>
    <t>Kabelový žebřík POLAR  P2B 400/100-300 "ŽZ" s int. spojkou L = 3.000 mm</t>
  </si>
  <si>
    <t>ARB-22145330</t>
  </si>
  <si>
    <t>Kabelový žebřík POLAR  P2B 500/100-300 "ŽZ" s int. spojkou L = 3.000 mm</t>
  </si>
  <si>
    <t>ARB-22213006</t>
  </si>
  <si>
    <t>Spojka žebříku POLAR  SP-2B 60 "ŽZ"</t>
  </si>
  <si>
    <t>ARB-22213010</t>
  </si>
  <si>
    <t>Spojka žebříku POLAR  SP-2B 100 "ŽZ"</t>
  </si>
  <si>
    <t>ARB-22213106</t>
  </si>
  <si>
    <t>Spojka kloubová žebříku POLAR  SKP-2B 60 "ŽZ"</t>
  </si>
  <si>
    <t>ARB-22213110</t>
  </si>
  <si>
    <t>Spojka kloubová žebříku POLAR  SKP-2B 100 "ŽZ"</t>
  </si>
  <si>
    <t>ARB-22213306</t>
  </si>
  <si>
    <t>Spojka tvarovací žebříku POLAR  STP-2B 60 "ŽZ"</t>
  </si>
  <si>
    <t>ARB-22213310</t>
  </si>
  <si>
    <t>Spojka tvarovací žebříku POLAR  STP-2B 100 "ŽZ"</t>
  </si>
  <si>
    <t>ARB-22217202</t>
  </si>
  <si>
    <t>Spojka stojny prostorové SSPB "ŽZ"</t>
  </si>
  <si>
    <t>ARB-22230219</t>
  </si>
  <si>
    <t>Koleno žebříku POLAR  KP-2B 90° (R300) 150/60 "ŽZ"</t>
  </si>
  <si>
    <t>ARB-22230220</t>
  </si>
  <si>
    <t>Koleno žebříku POLAR  KP-2B 90° (R300) 200/60 "ŽZ"</t>
  </si>
  <si>
    <t>ARB-22230222</t>
  </si>
  <si>
    <t>Koleno žebříku POLAR  KP-2B 90° (R300) 300/60 "ŽZ"</t>
  </si>
  <si>
    <t>ARB-22230223</t>
  </si>
  <si>
    <t>Koleno žebříku POLAR  KP-2B 90° (R300) 400/60 "ŽZ"</t>
  </si>
  <si>
    <t>ARB-22230224</t>
  </si>
  <si>
    <t>Koleno žebříku POLAR  KP-2B 90° (R300) 500/60 "ŽZ"</t>
  </si>
  <si>
    <t>ARB-22230248</t>
  </si>
  <si>
    <t>Koleno žebříku POLAR  KP-2B 90° (R300) 150/100 "ŽZ"</t>
  </si>
  <si>
    <t>ARB-22230249</t>
  </si>
  <si>
    <t>Koleno žebříku POLAR  KP-2B 90° (R300) 200/100 "ŽZ"</t>
  </si>
  <si>
    <t>ARB-22230251</t>
  </si>
  <si>
    <t>Koleno žebříku POLAR  KP-2B 90° (R300) 300/100 "ŽZ"</t>
  </si>
  <si>
    <t>ARB-22230252</t>
  </si>
  <si>
    <t>Koleno žebříku POLAR  KP-2B 90° (R300) 400/100 "ŽZ"</t>
  </si>
  <si>
    <t>ARB-22230253</t>
  </si>
  <si>
    <t>Koleno žebříku POLAR  KP-2B 90° (R300) 500/100 "ŽZ"</t>
  </si>
  <si>
    <t>ARB-22290219</t>
  </si>
  <si>
    <t xml:space="preserve">Koleno tvarovací žebříku POLAR  KTWP-2B 150/60 "ŽZ" </t>
  </si>
  <si>
    <t>ARB-22290220</t>
  </si>
  <si>
    <t>Koleno tvarovací žebříku POLAR  KTWP-2B 200/60 "ŽZ"</t>
  </si>
  <si>
    <t>ARB-22290222</t>
  </si>
  <si>
    <t>Koleno tvarovací žebříku POLAR  KTWP-2B 300/60 "ŽZ"</t>
  </si>
  <si>
    <t>ARB-22290223</t>
  </si>
  <si>
    <t>Koleno tvarovací žebříku POLAR  KTWP-2B 400/60 "ŽZ"</t>
  </si>
  <si>
    <t>ARB-22290224</t>
  </si>
  <si>
    <t>Koleno tvarovací žebříku POLAR  KTWP-2B 500/60 "ŽZ"</t>
  </si>
  <si>
    <t>ARB-22290248</t>
  </si>
  <si>
    <t>Koleno tvarovací žebříku POLAR  KTWP-2B 150/100 "ŽZ"</t>
  </si>
  <si>
    <t>ARB-22290249</t>
  </si>
  <si>
    <t>Koleno tvarovací žebříku POLAR  KTWP-2B 200/100 "ŽZ"</t>
  </si>
  <si>
    <t>ARB-22290251</t>
  </si>
  <si>
    <t>Koleno tvarovací žebříku POLAR  KTWP-2B 300/100 "ŽZ"</t>
  </si>
  <si>
    <t>ARB-22290252</t>
  </si>
  <si>
    <t>Koleno tvarovací žebříku POLAR  KTWP-2B 400/100 "ŽZ"</t>
  </si>
  <si>
    <t>ARB-22290253</t>
  </si>
  <si>
    <t>Koleno tvarovací žebříku POLAR  KTWP-2B 500/100 "ŽZ"</t>
  </si>
  <si>
    <t>ARB-22320219</t>
  </si>
  <si>
    <t>T-kus žebříku POLAR  TP-2B (R300) 150/60 "ŽZ"</t>
  </si>
  <si>
    <t>ARB-22320220</t>
  </si>
  <si>
    <t>T-kus žebříku POLAR  TP-2B (R300) 200/60 "ŽZ"</t>
  </si>
  <si>
    <t>ARB-22320222</t>
  </si>
  <si>
    <t>T-kus žebříku POLAR  TP-2B (R300) 300/60 "ŽZ"</t>
  </si>
  <si>
    <t>ARB-22320223</t>
  </si>
  <si>
    <t>T-kus žebříku POLAR  TP-2B (R300) 400/60 "ŽZ"</t>
  </si>
  <si>
    <t>ARB-22320224</t>
  </si>
  <si>
    <t>T-kus žebříku POLAR  TP-2B (R300) 500/60 "ŽZ"</t>
  </si>
  <si>
    <t>ARB-22320248</t>
  </si>
  <si>
    <t>T-kus žebříku POLAR  TP-2B (R300) 150/100 "ŽZ"</t>
  </si>
  <si>
    <t>ARB-22320249</t>
  </si>
  <si>
    <t>T-kus žebříku POLAR  TP-2B (R300) 200/100 "ŽZ"</t>
  </si>
  <si>
    <t>ARB-22320251</t>
  </si>
  <si>
    <t>T-kus žebříku POLAR  TP-2B (R300) 300/100 "ŽZ"</t>
  </si>
  <si>
    <t>ARB-22320252</t>
  </si>
  <si>
    <t>T-kus žebříku POLAR  TP-2B (R300) 400/100 "ŽZ"</t>
  </si>
  <si>
    <t>ARB-22320253</t>
  </si>
  <si>
    <t>T-kus žebříku POLAR  TP-2B (R300) 500/100 "ŽZ"</t>
  </si>
  <si>
    <t>ARB-22510111</t>
  </si>
  <si>
    <t>Držák žebříku POLAR DPB "ŽZ"</t>
  </si>
  <si>
    <t>ARB-22520105</t>
  </si>
  <si>
    <t>Nosník ROBUSTNÍ NR-B 150 "ŽZ"</t>
  </si>
  <si>
    <t>ARB-22520106</t>
  </si>
  <si>
    <t>Nosník ROBUSTNÍ NR-B 200 "ŽZ"</t>
  </si>
  <si>
    <t>ARB-22520108</t>
  </si>
  <si>
    <t>Nosník ROBUSTNÍ NR-B 300 "ŽZ"</t>
  </si>
  <si>
    <t>ARB-22520109</t>
  </si>
  <si>
    <t>Nosník ROBUSTNÍ NR-B 400 "ŽZ"</t>
  </si>
  <si>
    <t>ARB-22520110</t>
  </si>
  <si>
    <t>Nosník ROBUSTNÍ NR-B 500 "ŽZ"</t>
  </si>
  <si>
    <t>ARB-22520111</t>
  </si>
  <si>
    <t>Nosník ROBUSTNÍ NR-B 600 "ŽZ"</t>
  </si>
  <si>
    <t>ARB-22529001</t>
  </si>
  <si>
    <t>Nosníková vzpěra POLAR  NVP-B "ŽZ" L = 450mm</t>
  </si>
  <si>
    <t>ARB-22529501</t>
  </si>
  <si>
    <t>Příchytka žebříku POLAR  PP-B "ŽZ"</t>
  </si>
  <si>
    <t>ARB-22510141</t>
  </si>
  <si>
    <t>Držák DSTB "ŽZ"</t>
  </si>
  <si>
    <t>ARB-22510143</t>
  </si>
  <si>
    <t>Držák DUSTB "ŽZ"</t>
  </si>
  <si>
    <t>ARB-22550110</t>
  </si>
  <si>
    <t>Příchytka stojny PSB 1 "ŽZ"</t>
  </si>
  <si>
    <t>ARB-22550120</t>
  </si>
  <si>
    <t>Příchytka stojny PSB 2 "ŽZ"</t>
  </si>
  <si>
    <t>ARB-22550130</t>
  </si>
  <si>
    <t>Příchytka stojny PSB 3 "ŽZ"</t>
  </si>
  <si>
    <t>ARB-22550140</t>
  </si>
  <si>
    <t>Příchytka stojny PSB 4 "ŽZ"</t>
  </si>
  <si>
    <t>ARB-22550150</t>
  </si>
  <si>
    <t>Příchytka stojny PSB 5 "ŽZ"</t>
  </si>
  <si>
    <t>ARB-22550160</t>
  </si>
  <si>
    <t>Příchytka stojny PSB 6 "ŽZ"</t>
  </si>
  <si>
    <t>ARB-22550170</t>
  </si>
  <si>
    <t>Příchytka stojny PSB 7 "ŽZ"</t>
  </si>
  <si>
    <t>ARB-22561020</t>
  </si>
  <si>
    <r>
      <t xml:space="preserve">Stojna STPB   1000 "ŽZ" </t>
    </r>
    <r>
      <rPr>
        <sz val="10"/>
        <rFont val="Calibri"/>
        <family val="2"/>
        <charset val="238"/>
        <scheme val="minor"/>
      </rPr>
      <t>(2,0 mm) prostorová - třístranná</t>
    </r>
  </si>
  <si>
    <t>ARB-22562020</t>
  </si>
  <si>
    <r>
      <t xml:space="preserve">Stojna STPB   2000 "ŽZ" </t>
    </r>
    <r>
      <rPr>
        <sz val="10"/>
        <rFont val="Calibri"/>
        <family val="2"/>
        <charset val="238"/>
        <scheme val="minor"/>
      </rPr>
      <t>(2,0 mm) prostorová - třístranná</t>
    </r>
  </si>
  <si>
    <t>ARB-22563020</t>
  </si>
  <si>
    <r>
      <t xml:space="preserve">Stojna STPB   3000 "ŽZ" </t>
    </r>
    <r>
      <rPr>
        <sz val="10"/>
        <rFont val="Calibri"/>
        <family val="2"/>
        <charset val="238"/>
        <scheme val="minor"/>
      </rPr>
      <t>(2,0 mm) prostorová - třístranná</t>
    </r>
  </si>
  <si>
    <t>ARB-22571025</t>
  </si>
  <si>
    <r>
      <t xml:space="preserve">Stojna STPB-Z   1000 "ŽZ" </t>
    </r>
    <r>
      <rPr>
        <sz val="10"/>
        <rFont val="Calibri"/>
        <family val="2"/>
        <charset val="238"/>
        <scheme val="minor"/>
      </rPr>
      <t>(2,5 mm) prostorová - jednostranná</t>
    </r>
  </si>
  <si>
    <t>ARB-22572025</t>
  </si>
  <si>
    <r>
      <t xml:space="preserve">Stojna STPB-Z   2000 "ŽZ" </t>
    </r>
    <r>
      <rPr>
        <sz val="10"/>
        <rFont val="Calibri"/>
        <family val="2"/>
        <charset val="238"/>
        <scheme val="minor"/>
      </rPr>
      <t>(2,5 mm) prostorová - jednostranná</t>
    </r>
  </si>
  <si>
    <t>ARB-22573025</t>
  </si>
  <si>
    <r>
      <t xml:space="preserve">Stojna STPB-Z   3000 "ŽZ" </t>
    </r>
    <r>
      <rPr>
        <sz val="10"/>
        <rFont val="Calibri"/>
        <family val="2"/>
        <charset val="238"/>
        <scheme val="minor"/>
      </rPr>
      <t>(2,5 mm) prostorová - jednostranná</t>
    </r>
  </si>
  <si>
    <t>ARB-22710508</t>
  </si>
  <si>
    <t>Víko žebříku POLAR  VP-B 150 "ŽZ" L = 3.000mm</t>
  </si>
  <si>
    <t>ARB-22710608</t>
  </si>
  <si>
    <t>Víko žebříku POLAR  VP-B 200 "ŽZ" L = 3.000mm</t>
  </si>
  <si>
    <t>ARB-22710808</t>
  </si>
  <si>
    <t>Víko žebříku POLAR  VP-B 300 "ŽZ" L = 3.000mm</t>
  </si>
  <si>
    <t>ARB-22710910</t>
  </si>
  <si>
    <t>Víko žebříku POLAR  VP-B 400 "ŽZ" L = 2.000mm</t>
  </si>
  <si>
    <t>ARB-22711010</t>
  </si>
  <si>
    <t>Víko žebříku POLAR  VP-B 500 "ŽZ" L = 2.000mm</t>
  </si>
  <si>
    <t>ARB-27730105</t>
  </si>
  <si>
    <t>Víko kolena žebříku POLAR  VKP-B 90° (R300) 150 "MZ"</t>
  </si>
  <si>
    <t>ARB-27730106</t>
  </si>
  <si>
    <t>Víko kolena žebříku POLAR  VKP-B 90° (R300) 200 "MZ"</t>
  </si>
  <si>
    <t>ARB-27730108</t>
  </si>
  <si>
    <t>Víko kolena žebříku POLAR  VKP-B 90° (R300) 300 "MZ"</t>
  </si>
  <si>
    <t>ARB-27730109</t>
  </si>
  <si>
    <t>Víko kolena žebříku POLAR  VKP-B 90° (R300) 400 "MZ"</t>
  </si>
  <si>
    <t>ARB-27730110</t>
  </si>
  <si>
    <t>Víko kolena žebříku POLAR  VKP-B 90° (R300) 500 "MZ"</t>
  </si>
  <si>
    <t>ARB-27820105</t>
  </si>
  <si>
    <t>Víko T-kusu žebříku POLAR  VTP-B (R300) 150 "MZ"</t>
  </si>
  <si>
    <t>ARB-27820106</t>
  </si>
  <si>
    <t>Víko T-kusu žebříku POLAR  VTP-B (R300) 200 "MZ"</t>
  </si>
  <si>
    <t>ARB-27820108</t>
  </si>
  <si>
    <t>Víko T-kusu žebříku POLAR  VTP-B (R300) 300 "MZ"</t>
  </si>
  <si>
    <t>ARB-27820109</t>
  </si>
  <si>
    <t>Víko T-kusu žebříku POLAR  VTP-B (R300) 400 "MZ"</t>
  </si>
  <si>
    <t>ARB-27820110</t>
  </si>
  <si>
    <t>Víko T-kusu žebříku POLAR  VTP-B (R300) 500 "MZ"</t>
  </si>
  <si>
    <t>ARB-22730105</t>
  </si>
  <si>
    <t>Víko kolena žebříku POLAR  VKP-B 90° (R300) 150 "ŽZ"</t>
  </si>
  <si>
    <t>ARB-22730106</t>
  </si>
  <si>
    <t>Víko kolena žebříku POLAR  VKP-B 90° (R300) 200 "ŽZ"</t>
  </si>
  <si>
    <t>ARB-22730108</t>
  </si>
  <si>
    <t>Víko kolena žebříku POLAR  VKP-B 90° (R300) 300 "ŽZ"</t>
  </si>
  <si>
    <t>ARB-22730109</t>
  </si>
  <si>
    <t>Víko kolena žebříku POLAR  VKP-B 90° (R300) 400 "ŽZ"</t>
  </si>
  <si>
    <t>ARB-22730110</t>
  </si>
  <si>
    <t>Víko kolena žebříku POLAR  VKP-B 90° (R300) 500 "ŽZ"</t>
  </si>
  <si>
    <t>ARB-22820105</t>
  </si>
  <si>
    <t>Víko T-kusu žebříku POLAR  VTP-B (R300) 150 "ŽZ"</t>
  </si>
  <si>
    <t>ARB-22820106</t>
  </si>
  <si>
    <t>Víko T-kusu žebříku POLAR  VTP-B (R300) 200 "ŽZ"</t>
  </si>
  <si>
    <t>ARB-22820108</t>
  </si>
  <si>
    <t>Víko T-kusu žebříku POLAR  VTP-B (R300) 300 "ŽZ"</t>
  </si>
  <si>
    <t>ARB-22820109</t>
  </si>
  <si>
    <t>Víko T-kusu žebříku POLAR  VTP-B (R300) 400 "ŽZ"</t>
  </si>
  <si>
    <t>ARB-22820110</t>
  </si>
  <si>
    <t>Víko T-kusu žebříku POLAR  VTP-B (R300) 500 "ŽZ"</t>
  </si>
  <si>
    <t>ARB-22713007</t>
  </si>
  <si>
    <t>Kabelová přepážka POLAR  KPP-B 60 "ŽZ" L = 3.000 mm</t>
  </si>
  <si>
    <t>ARB-22713307</t>
  </si>
  <si>
    <t>Kabelová přepážka POLAR  KPP-B 100 "ŽZ" L = 3.000 mm</t>
  </si>
  <si>
    <t>ARB-13219902</t>
  </si>
  <si>
    <r>
      <t xml:space="preserve">Spojovací sada SSB - M10 "A2" </t>
    </r>
    <r>
      <rPr>
        <sz val="10"/>
        <rFont val="Calibri"/>
        <family val="2"/>
        <charset val="238"/>
        <scheme val="minor"/>
      </rPr>
      <t>(bal = 100 ks)</t>
    </r>
  </si>
  <si>
    <t>ARB-23212101</t>
  </si>
  <si>
    <t>Spojka víka žebříku POLAR  SVP-B "A2"</t>
  </si>
  <si>
    <r>
      <rPr>
        <sz val="11"/>
        <color indexed="8"/>
        <rFont val="Calibri"/>
        <family val="2"/>
        <charset val="238"/>
      </rPr>
      <t>Paleta EURO dřevěná 120x80</t>
    </r>
  </si>
  <si>
    <r>
      <rPr>
        <sz val="11"/>
        <color indexed="8"/>
        <rFont val="Calibri"/>
        <family val="2"/>
        <charset val="238"/>
      </rPr>
      <t>Paleta INKA dřevěná lisovaná 80x60</t>
    </r>
  </si>
  <si>
    <t>ARB-12510133</t>
  </si>
  <si>
    <t>Držák středový žlabu LINEAR+  DSL-1B 100 "ŽZ"</t>
  </si>
  <si>
    <t>ARB-12510135</t>
  </si>
  <si>
    <t>Držák středový žlabu LINEAR+  DSL-1B 150 "ŽZ"</t>
  </si>
  <si>
    <t>ARB-12510136</t>
  </si>
  <si>
    <t>Držák středový žlabu LINEAR+  DSL-1B 200 "ŽZ"</t>
  </si>
  <si>
    <t>ARB-17110106</t>
  </si>
  <si>
    <t>Žlab LINEAR+  L1B-P 50/50 "MZ" - perf. L = 3.000 mm</t>
  </si>
  <si>
    <t>ARB-17111706</t>
  </si>
  <si>
    <t>Žlab LINEAR+  L1B-P 100/60 "MZ" - perf. L = 3.000 mm</t>
  </si>
  <si>
    <t>ARB-17112006</t>
  </si>
  <si>
    <t>Žlab LINEAR+  L1B-P 200/60 "MZ" - perf. L = 3.000 mm</t>
  </si>
  <si>
    <t>ARB-17112208</t>
  </si>
  <si>
    <t>Žlab LINEAR+  L1B-P 300/60 "MZ" - perf. L = 3.000 mm</t>
  </si>
  <si>
    <t>ARB-17112408</t>
  </si>
  <si>
    <t>Žlab LINEAR+  L1B-P(E) 500/60 "MZ" - perf. Economy L = 3.000 mm</t>
  </si>
  <si>
    <t>ARB-17114606</t>
  </si>
  <si>
    <t>Žlab LINEAR+  L1B-P 100/100 "MZ" - perf. L = 3.000 mm</t>
  </si>
  <si>
    <t>ARB-17114906</t>
  </si>
  <si>
    <t>Žlab LINEAR+  L1B-P 200/100 "MZ" - perf. L = 3.000 mm</t>
  </si>
  <si>
    <t>ARB-17115308</t>
  </si>
  <si>
    <t>Žlab LINEAR+  L1B-P(E) 500/100 "MZ" - perf. Economy L = 3.000 mm</t>
  </si>
  <si>
    <t>ARB-17120106</t>
  </si>
  <si>
    <t>Žlab LINEAR+  L1B-N 50/50 "MZ" - neperf. L = 3.000 mm</t>
  </si>
  <si>
    <t>ARB-17121706</t>
  </si>
  <si>
    <t>Žlab LINEAR+  L1B-N 100/60 "MZ" - neperf. L = 3.000 mm</t>
  </si>
  <si>
    <t>ARB-17122006</t>
  </si>
  <si>
    <t>Žlab LINEAR+  L1B-N 200/60 "MZ" - neperf. L = 3.000 mm</t>
  </si>
  <si>
    <t>ARB-17122208</t>
  </si>
  <si>
    <t>Žlab LINEAR+  L1B-N 300/60 "MZ" - neperf. L = 3.000 mm</t>
  </si>
  <si>
    <t>ARB-17122408</t>
  </si>
  <si>
    <t>Žlab LINEAR+  L1B-N(E) 500/60 "MZ" - neperf. Economy L = 3.000 mm</t>
  </si>
  <si>
    <t>ARB-17124606</t>
  </si>
  <si>
    <t>Žlab LINEAR+  L1B-N 100/100 "MZ" - neperf. L = 3.000 mm</t>
  </si>
  <si>
    <t>ARB-17124906</t>
  </si>
  <si>
    <t>Žlab LINEAR+  L1B-N 200/100 "MZ" - neperf. L = 3.000 mm</t>
  </si>
  <si>
    <t>ARB-17125308</t>
  </si>
  <si>
    <t>Žlab LINEAR+  L1B-N(E) 500/100 "MZ" - neperf. Economy L = 3.000 mm</t>
  </si>
  <si>
    <t>ARB-17211005</t>
  </si>
  <si>
    <t>Spojka žlabu LINEAR+  SL-1B 50 "MZ"</t>
  </si>
  <si>
    <t>ARB-17211006</t>
  </si>
  <si>
    <t>Spojka žlabu LINEAR+  SL-1B 60 "MZ"</t>
  </si>
  <si>
    <t>ARB-17211010</t>
  </si>
  <si>
    <t>Spojka žlabu LINEAR+  SL-1B 100 "MZ"</t>
  </si>
  <si>
    <t>ARB-17220201</t>
  </si>
  <si>
    <t>Koleno žlabu LINEAR+  KL-1B 90° 50/50 "MZ"</t>
  </si>
  <si>
    <t>ARB-17220217</t>
  </si>
  <si>
    <t>Koleno žlabu LINEAR+  KL-1B 90° (R100) 100/60 "MZ"</t>
  </si>
  <si>
    <t>ARB-17220220</t>
  </si>
  <si>
    <t>Koleno žlabu LINEAR+  KL-1B 90° (R100) 200/60 "MZ"</t>
  </si>
  <si>
    <t>ARB-17220222</t>
  </si>
  <si>
    <t>Koleno žlabu LINEAR+  KL-1B 90° (R100) 300/60 "MZ"</t>
  </si>
  <si>
    <t>ARB-17220224</t>
  </si>
  <si>
    <t>Koleno žlabu LINEAR+  KL-1B 90° (R100) 500/60 "MZ"</t>
  </si>
  <si>
    <t>ARB-17220246</t>
  </si>
  <si>
    <t>Koleno žlabu LINEAR+  KL-1B 90° (R100) 100/100 "MZ"</t>
  </si>
  <si>
    <t>ARB-17220249</t>
  </si>
  <si>
    <t>Koleno žlabu LINEAR+  KL-1B 90° (R100) 200/100 "MZ"</t>
  </si>
  <si>
    <t>ARB-17220253</t>
  </si>
  <si>
    <t>Koleno žlabu LINEAR+  KL-1B 90° (R100) 500/100 "MZ"</t>
  </si>
  <si>
    <t>ARB-17310217</t>
  </si>
  <si>
    <t>T-kus žlabu LINEAR+  TL-1B (R100) 100/60 "MZ"</t>
  </si>
  <si>
    <t>ARB-17310220</t>
  </si>
  <si>
    <t>T-kus žlabu LINEAR+  TL-1B (R100) 200/60 "MZ"</t>
  </si>
  <si>
    <t>ARB-17310222</t>
  </si>
  <si>
    <t>T-kus žlabu LINEAR+  TL-1B (R100) 300/60 "MZ"</t>
  </si>
  <si>
    <t>ARB-17310224</t>
  </si>
  <si>
    <t>T-kus žlabu LINEAR+  TL-1B (R100) 500/60 "MZ"</t>
  </si>
  <si>
    <t>ARB-17310246</t>
  </si>
  <si>
    <t>T-kus žlabu LINEAR+  TL-1B (R100) 100/100 "MZ"</t>
  </si>
  <si>
    <t>ARB-17310249</t>
  </si>
  <si>
    <t>T-kus žlabu LINEAR+  TL-1B (R100) 200/100 "MZ"</t>
  </si>
  <si>
    <t>ARB-17310253</t>
  </si>
  <si>
    <t>T-kus žlabu LINEAR+  TL-1B (R100) 500/100 "MZ"</t>
  </si>
  <si>
    <t>ARB-17330501</t>
  </si>
  <si>
    <t>T-kus LIGHT žlabu LINEAR+  TLL-1B 50/50 "MZ"</t>
  </si>
  <si>
    <t>ARB-17330603</t>
  </si>
  <si>
    <t>T-kus LIGHT žlabu LINEAR+  TLL-1B (R100) 100/60 "MZ"</t>
  </si>
  <si>
    <t>ARB-17330606</t>
  </si>
  <si>
    <t>T-kus LIGHT žlabu LINEAR+  TLL-1B (R100) 200/60 "MZ"</t>
  </si>
  <si>
    <t>ARB-17330608</t>
  </si>
  <si>
    <t>T-kus LIGHT žlabu LINEAR+  TLL-1B (R100) 300/60 "MZ"</t>
  </si>
  <si>
    <t>ARB-17330610</t>
  </si>
  <si>
    <t>T-kus LIGHT žlabu LINEAR+  TLL-1B (R100) 500/60 "MZ"</t>
  </si>
  <si>
    <t>ARB-17331001</t>
  </si>
  <si>
    <t>T-kus LIGHT žlabu LINEAR+  TLL-1B (R100) 100/100 "MZ"</t>
  </si>
  <si>
    <t>ARB-17331004</t>
  </si>
  <si>
    <t>T-kus LIGHT žlabu LINEAR+  TLL-1B (R100) 200/100 "MZ"</t>
  </si>
  <si>
    <t>ARB-17331008</t>
  </si>
  <si>
    <t>T-kus LIGHT žlabu LINEAR+  TLL-1B (R100) 500/100 "MZ"</t>
  </si>
  <si>
    <t>ARB-17710106</t>
  </si>
  <si>
    <t>Víko žlabu LINEAR+  VL-1B 50 "MZ" L = 3.000 mm</t>
  </si>
  <si>
    <t>ARB-17710306</t>
  </si>
  <si>
    <t>Víko žlabu LINEAR+  VL-1B 100 "MZ" L = 3.000 mm</t>
  </si>
  <si>
    <t>ARB-17710606</t>
  </si>
  <si>
    <t>Víko žlabu LINEAR+  VL-1B 200 "MZ" L = 3.000 mm</t>
  </si>
  <si>
    <t>ARB-17710808</t>
  </si>
  <si>
    <t>Víko žlabu LINEAR+  VL-1B 300 "MZ" L = 3.000 mm</t>
  </si>
  <si>
    <t>ARB-17711008</t>
  </si>
  <si>
    <t>Víko žlabu LINEAR+  VL-1B 500 "MZ" L = 2.000 mm</t>
  </si>
  <si>
    <t>ARB-17720103</t>
  </si>
  <si>
    <t>Víko kolena LINEAR+  VKL-1B 90° (R100) 100 "MZ"</t>
  </si>
  <si>
    <t>ARB-17720106</t>
  </si>
  <si>
    <t>Víko kolena LINEAR+  VKL-1B 90° (R100) 200 "MZ"</t>
  </si>
  <si>
    <t>ARB-17720108</t>
  </si>
  <si>
    <t>Víko kolena LINEAR+  VKL-1B 90° (R100) 300 "MZ"</t>
  </si>
  <si>
    <t>ARB-17720110</t>
  </si>
  <si>
    <t>Víko kolena LINEAR+  VKL-1B 90° (R100) 500 "MZ"</t>
  </si>
  <si>
    <t>ARB-17810103</t>
  </si>
  <si>
    <t>Víko T-kusu LINEAR+  VTL-1B (R100) 100 "MZ"</t>
  </si>
  <si>
    <t>ARB-17810106</t>
  </si>
  <si>
    <t>Víko T-kusu LINEAR+  VTL-1B (R100) 200 "MZ"</t>
  </si>
  <si>
    <t>ARB-17810108</t>
  </si>
  <si>
    <t>Víko T-kusu LINEAR+  VTL-1B (R100) 300 "MZ"</t>
  </si>
  <si>
    <t>ARB-17810110</t>
  </si>
  <si>
    <t>Víko T-kusu LINEAR+  VTL-1B (R100) 500 "MZ"</t>
  </si>
  <si>
    <t>ARB-17830103</t>
  </si>
  <si>
    <t>Víko T-kusu LIGHT LINEAR+  VTLL-1B (R100) 100 "MZ"</t>
  </si>
  <si>
    <t>ARB-17830106</t>
  </si>
  <si>
    <t>Víko T-kusu LIGHT LINEAR+  VTLL-1B (R100) 200 "MZ"</t>
  </si>
  <si>
    <t>ARB-17830108</t>
  </si>
  <si>
    <t>Víko T-kusu LIGHT LINEAR+  VTLL-1B (R100) 300 "MZ"</t>
  </si>
  <si>
    <t>ARB-17830110</t>
  </si>
  <si>
    <t>Víko T-kusu LIGHT LINEAR+  VTLL-1B (R100) 500 "MZ"</t>
  </si>
  <si>
    <t>ARB-24111912</t>
  </si>
  <si>
    <t>Kabelový žebřík POLAR  P1B 150/60-333 "SZ" s int. spojkou L = 3.000 mm</t>
  </si>
  <si>
    <t>ARB-24112012</t>
  </si>
  <si>
    <t>Kabelový žebřík POLAR  P1B 200/60-333 "SZ" s int. spojkou L = 3.000 mm</t>
  </si>
  <si>
    <t>ARB-24112212</t>
  </si>
  <si>
    <t>Kabelový žebřík POLAR  P1B 300/60-333 "SZ" s int. spojkou L = 3.000 mm</t>
  </si>
  <si>
    <t>ARB-24112312</t>
  </si>
  <si>
    <t>Kabelový žebřík POLAR  P1B 400/60-333 "SZ" s int. spojkou L = 3.000 mm</t>
  </si>
  <si>
    <t>ARB-24112412</t>
  </si>
  <si>
    <t>Kabelový žebřík POLAR  P1B 500/60-333 "SZ" s int. spojkou L = 3.000 mm</t>
  </si>
  <si>
    <t>ARB-24114815</t>
  </si>
  <si>
    <t>Kabelový žebřík POLAR  P1B 150/100-333 "SZ" s int. spojkou L = 3.000 mm</t>
  </si>
  <si>
    <t>ARB-24114915</t>
  </si>
  <si>
    <t>Kabelový žebřík POLAR  P1B 200/100-333 "SZ" s int. spojkou L = 3.000 mm</t>
  </si>
  <si>
    <t>ARB-24115115</t>
  </si>
  <si>
    <t>Kabelový žebřík POLAR  P1B 300/100-333 "SZ" s int. spojkou L = 3.000 mm</t>
  </si>
  <si>
    <t>ARB-24115215</t>
  </si>
  <si>
    <t>Kabelový žebřík POLAR  P1B 400/100-333 "SZ" s int. spojkou L = 3.000 mm</t>
  </si>
  <si>
    <t>ARB-24115315</t>
  </si>
  <si>
    <t>Kabelový žebřík POLAR  P1B 500/100-333 "SZ" s int. spojkou L = 3.000 mm</t>
  </si>
  <si>
    <t>ARB-24211010</t>
  </si>
  <si>
    <t>Spojka žebříku POLAR  SP-1B 100 "SZ"</t>
  </si>
  <si>
    <t>ARB-24211110</t>
  </si>
  <si>
    <t>Spojka kloubová žebříku POLAR  SKP-1B 100 "SZ"</t>
  </si>
  <si>
    <t>ARB-24211310</t>
  </si>
  <si>
    <t>Spojka tvarovací žebříku POLAR  STP-1B 100 "SZ"</t>
  </si>
  <si>
    <t>ARB-24230119</t>
  </si>
  <si>
    <t>Koleno žebříku POLAR  KP-1B 90° (R300) 150/60 "SZ"</t>
  </si>
  <si>
    <t>ARB-24230120</t>
  </si>
  <si>
    <t>Koleno žebříku POLAR  KP-1B 90° (R300) 200/60 "SZ"</t>
  </si>
  <si>
    <t>ARB-24230122</t>
  </si>
  <si>
    <t>Koleno žebříku POLAR  KP-1B 90° (R300) 300/60 "SZ"</t>
  </si>
  <si>
    <t>ARB-24230123</t>
  </si>
  <si>
    <t>Koleno žebříku POLAR  KP-1B 90° (R300) 400/60 "SZ"</t>
  </si>
  <si>
    <t>ARB-24230124</t>
  </si>
  <si>
    <t>Koleno žebříku POLAR  KP-1B 90° (R300) 500/60 "SZ"</t>
  </si>
  <si>
    <t>ARB-24230148</t>
  </si>
  <si>
    <t>Koleno žebříku POLAR  KP-1B 90° (R300) 150/100 "SZ"</t>
  </si>
  <si>
    <t>ARB-24230149</t>
  </si>
  <si>
    <t>Koleno žebříku POLAR  KP-1B 90° (R300) 200/100 "SZ"</t>
  </si>
  <si>
    <t>ARB-24230151</t>
  </si>
  <si>
    <t>Koleno žebříku POLAR  KP-1B 90° (R300) 300/100 "SZ"</t>
  </si>
  <si>
    <t>ARB-24230152</t>
  </si>
  <si>
    <t>Koleno žebříku POLAR  KP-1B 90° (R300) 400/100 "SZ"</t>
  </si>
  <si>
    <t>ARB-24230153</t>
  </si>
  <si>
    <t>Koleno žebříku POLAR  KP-1B 90° (R300) 500/100 "SZ"</t>
  </si>
  <si>
    <t>ARB-24290119</t>
  </si>
  <si>
    <t>Koleno tvarovací vnitřní/vnější žebříku POLAR  KTWP-1B 150/60 "SZ"</t>
  </si>
  <si>
    <t>ARB-24290120</t>
  </si>
  <si>
    <t>Koleno tvarovací vnitřní/vnější žebříku POLAR  KTWP-1B 200/60 "SZ"</t>
  </si>
  <si>
    <t>ARB-24290122</t>
  </si>
  <si>
    <t>Koleno tvarovací vnitřní/vnější žebříku POLAR  KTWP-1B 300/60 "SZ"</t>
  </si>
  <si>
    <t>ARB-24290123</t>
  </si>
  <si>
    <t>Koleno tvarovací vnitřní/vnější žebříku POLAR  KTWP-1B 400/60 "SZ"</t>
  </si>
  <si>
    <t>ARB-24290124</t>
  </si>
  <si>
    <t>Koleno tvarovací vnitřní/vnější žebříku POLAR  KTWP-1B 500/60 "SZ"</t>
  </si>
  <si>
    <t>ARB-24290148</t>
  </si>
  <si>
    <t>Koleno tvarovací vnitřní/vnější žebříku POLAR  KTWP-1B 150/100 "SZ"</t>
  </si>
  <si>
    <t>ARB-24290149</t>
  </si>
  <si>
    <t>Koleno tvarovací vnitřní/vnější žebříku POLAR  KTWP-1B 200/100 "SZ"</t>
  </si>
  <si>
    <t>ARB-24290151</t>
  </si>
  <si>
    <t>Koleno tvarovací vnitřní/vnější žebříku POLAR  KTWP-1B 300/100 "SZ"</t>
  </si>
  <si>
    <t>ARB-24290152</t>
  </si>
  <si>
    <t>Koleno tvarovací vnitřní/vnější žebříku POLAR  KTWP-1B 400/100 "SZ"</t>
  </si>
  <si>
    <t>ARB-24290153</t>
  </si>
  <si>
    <t>Koleno tvarovací vnitřní/vnější žebříku POLAR  KTWP-1B 500/100 "SZ"</t>
  </si>
  <si>
    <t>ARB-24320119</t>
  </si>
  <si>
    <t>T-kus žebříku POLAR  TP-1B (R300) 150/60 "SZ"</t>
  </si>
  <si>
    <t>ARB-24320120</t>
  </si>
  <si>
    <t>T-kus žebříku POLAR  TP-1B (R300) 200/60 "SZ"</t>
  </si>
  <si>
    <t>ARB-24320122</t>
  </si>
  <si>
    <t>T-kus žebříku POLAR  TP-1B (R300) 300/60 "SZ"</t>
  </si>
  <si>
    <t>ARB-24320123</t>
  </si>
  <si>
    <t>T-kus žebříku POLAR  TP-1B (R300) 400/60 "SZ"</t>
  </si>
  <si>
    <t>ARB-24320124</t>
  </si>
  <si>
    <t>T-kus žebříku POLAR  TP-1B (R300) 500/60 "SZ"</t>
  </si>
  <si>
    <t>ARB-24320148</t>
  </si>
  <si>
    <t>T-kus žebříku POLAR  TP-1B (R300) 150/100 "SZ"</t>
  </si>
  <si>
    <t>ARB-24320149</t>
  </si>
  <si>
    <t>T-kus žebříku POLAR  TP-1B (R300) 200/100 "SZ"</t>
  </si>
  <si>
    <t>ARB-24320151</t>
  </si>
  <si>
    <t>T-kus žebříku POLAR  TP-1B (R300) 300/100 "SZ"</t>
  </si>
  <si>
    <t>ARB-24320152</t>
  </si>
  <si>
    <t>T-kus žebříku POLAR  TP-1B (R300) 400/100 "SZ"</t>
  </si>
  <si>
    <t>ARB-24320153</t>
  </si>
  <si>
    <t>T-kus žebříku POLAR  TP-1B (R300) 500/100 "SZ"</t>
  </si>
  <si>
    <t>ARB-24211006</t>
  </si>
  <si>
    <t>Spojka žebříku POLAR  SP-1B 60 "SZ"</t>
  </si>
  <si>
    <t>ARB-24211106</t>
  </si>
  <si>
    <t>Spojka kloubová žebříku POLAR  SKP-1B 60 "SZ"</t>
  </si>
  <si>
    <t>ARB-24211306</t>
  </si>
  <si>
    <t>Spojka tvarovací žebříku POLAR  STP-1B 60 "SZ"</t>
  </si>
  <si>
    <t>ARB-22111915</t>
  </si>
  <si>
    <t>Kabelový žebřík POLAR  P1B 150/60-333 "ŽZ" s int. spojkou L = 3.000 mm</t>
  </si>
  <si>
    <t>ARB-22112015</t>
  </si>
  <si>
    <t>Kabelový žebřík POLAR  P1B 200/60-333 "ŽZ" s int. spojkou L = 3.000 mm</t>
  </si>
  <si>
    <t>ARB-22112215</t>
  </si>
  <si>
    <t>Kabelový žebřík POLAR  P1B 300/60-333 "ŽZ" s int. spojkou L = 3.000 mm</t>
  </si>
  <si>
    <t>ARB-22112315</t>
  </si>
  <si>
    <t>Kabelový žebřík POLAR  P1B 400/60-333 "ŽZ" s int. spojkou L = 3.000 mm</t>
  </si>
  <si>
    <t>ARB-22112415</t>
  </si>
  <si>
    <t>Kabelový žebřík POLAR  P1B 500/60-333 "ŽZ" s int. spojkou L = 3.000 mm</t>
  </si>
  <si>
    <t>ARB-22114820</t>
  </si>
  <si>
    <t>Kabelový žebřík POLAR  P1B 150/100-333 "ŽZ" s int. spojkou L = 3.000 mm</t>
  </si>
  <si>
    <t>ARB-22114920</t>
  </si>
  <si>
    <t>Kabelový žebřík POLAR  P1B 200/100-333 "ŽZ" s int. spojkou L = 3.000 mm</t>
  </si>
  <si>
    <t>ARB-22115120</t>
  </si>
  <si>
    <t>Kabelový žebřík POLAR  P1B 300/100-333 "ŽZ" s int. spojkou L = 3.000 mm</t>
  </si>
  <si>
    <t>ARB-22115220</t>
  </si>
  <si>
    <t>Kabelový žebřík POLAR  P1B 400/100-333 "ŽZ" s int. spojkou L = 3.000 mm</t>
  </si>
  <si>
    <t>ARB-22115320</t>
  </si>
  <si>
    <t>Kabelový žebřík POLAR  P1B 500/100-333 "ŽZ" s int. spojkou L = 3.000 mm</t>
  </si>
  <si>
    <t>ARB-22230119</t>
  </si>
  <si>
    <t>Koleno žebříku POLAR  KP-1B 90° (R300) 150/60 "ŽZ"</t>
  </si>
  <si>
    <t>ARB-22230120</t>
  </si>
  <si>
    <t>Koleno žebříku POLAR  KP-1B 90° (R300) 200/60 "ŽZ"</t>
  </si>
  <si>
    <t>ARB-22230122</t>
  </si>
  <si>
    <t>Koleno žebříku POLAR  KP-1B 90° (R300) 300/60 "ŽZ"</t>
  </si>
  <si>
    <t>ARB-22230123</t>
  </si>
  <si>
    <t>Koleno žebříku POLAR  KP-1B 90° (R300) 400/60 "ŽZ"</t>
  </si>
  <si>
    <t>ARB-22230124</t>
  </si>
  <si>
    <t>Koleno žebříku POLAR  KP-1B 90° (R300) 500/60 "ŽZ"</t>
  </si>
  <si>
    <t>ARB-22230148</t>
  </si>
  <si>
    <t>Koleno žebříku POLAR  KP-1B 90° (R300) 150/100 "ŽZ"</t>
  </si>
  <si>
    <t>ARB-22230149</t>
  </si>
  <si>
    <t>Koleno žebříku POLAR  KP-1B 90° (R300) 200/100 "ŽZ"</t>
  </si>
  <si>
    <t>ARB-22230151</t>
  </si>
  <si>
    <t>Koleno žebříku POLAR  KP-1B 90° (R300) 300/100 "ŽZ"</t>
  </si>
  <si>
    <t>ARB-22230152</t>
  </si>
  <si>
    <t>Koleno žebříku POLAR  KP-1B 90° (R300) 400/100 "ŽZ"</t>
  </si>
  <si>
    <t>ARB-22230153</t>
  </si>
  <si>
    <t>Koleno žebříku POLAR  KP-1B 90° (R300) 500/100 "ŽZ"</t>
  </si>
  <si>
    <t>ARB-22290119</t>
  </si>
  <si>
    <t>Koleno stoupající žebříku POLAR  KSP-1B 150/60 "ŽZ"</t>
  </si>
  <si>
    <t>ARB-22290120</t>
  </si>
  <si>
    <t>Koleno stoupající žebříku POLAR  KSP-1B 200/60 "ŽZ"</t>
  </si>
  <si>
    <t>ARB-22290122</t>
  </si>
  <si>
    <t>Koleno stoupající žebříku POLAR  KSP-1B 300/60 "ŽZ"</t>
  </si>
  <si>
    <t>ARB-22290123</t>
  </si>
  <si>
    <t>Koleno stoupající žebříku POLAR  KSP-1B 400/60 "ŽZ"</t>
  </si>
  <si>
    <t>ARB-22290124</t>
  </si>
  <si>
    <t>Koleno stoupající žebříku POLAR  KSP-1B 500/60 "ŽZ"</t>
  </si>
  <si>
    <t>ARB-22290148</t>
  </si>
  <si>
    <t>Koleno stoupající žebříku POLAR  KSP-1B 150/100 "ŽZ"</t>
  </si>
  <si>
    <t>ARB-22290149</t>
  </si>
  <si>
    <t>Koleno stoupající žebříku POLAR  KSP-1B 200/100 "ŽZ"</t>
  </si>
  <si>
    <t>ARB-22290151</t>
  </si>
  <si>
    <t>Koleno stoupající žebříku POLAR  KSP-1B 300/100 "ŽZ"</t>
  </si>
  <si>
    <t>ARB-22290152</t>
  </si>
  <si>
    <t>Koleno stoupající žebříku POLAR  KSP-1B 400/100 "ŽZ"</t>
  </si>
  <si>
    <t>ARB-22290153</t>
  </si>
  <si>
    <t>Koleno stoupající žebříku POLAR  KSP-1B 500/100 "ŽZ"</t>
  </si>
  <si>
    <t>ARB-22300119</t>
  </si>
  <si>
    <t>Koleno klesající žebříku POLAR  KKP-1B 150/60 "ŽZ"</t>
  </si>
  <si>
    <t>ARB-22300120</t>
  </si>
  <si>
    <t>Koleno klesající žebříku POLAR  KKP-1B 200/60 "ŽZ"</t>
  </si>
  <si>
    <t>ARB-22300122</t>
  </si>
  <si>
    <t>Koleno klesající žebříku POLAR  KKP-1B 300/60 "ŽZ"</t>
  </si>
  <si>
    <t>ARB-22300123</t>
  </si>
  <si>
    <t>Koleno klesající žebříku POLAR  KKP-1B 400/60 "ŽZ"</t>
  </si>
  <si>
    <t>ARB-22300124</t>
  </si>
  <si>
    <t>Koleno klesající žebříku POLAR  KKP-1B 500/60 "ŽZ"</t>
  </si>
  <si>
    <t>ARB-22300148</t>
  </si>
  <si>
    <t>Koleno klesající žebříku POLAR  KKP-1B 150/100 "ŽZ"</t>
  </si>
  <si>
    <t>ARB-22300149</t>
  </si>
  <si>
    <t>Koleno klesající žebříku POLAR  KKP-1B 200/100 "ŽZ"</t>
  </si>
  <si>
    <t>ARB-22300151</t>
  </si>
  <si>
    <t>Koleno klesající žebříku POLAR  KKP-1B 300/100 "ŽZ"</t>
  </si>
  <si>
    <t>ARB-22300152</t>
  </si>
  <si>
    <t>Koleno klesající žebříku POLAR  KKP-1B 400/100 "ŽZ"</t>
  </si>
  <si>
    <t>ARB-22300153</t>
  </si>
  <si>
    <t>Koleno klesající žebříku POLAR  KKP-1B 500/100 "ŽZ"</t>
  </si>
  <si>
    <t>ARB-22320119</t>
  </si>
  <si>
    <t>T-kus žebříku POLAR  TP-1B (R300) 150/60 "ŽZ"</t>
  </si>
  <si>
    <t>ARB-22320120</t>
  </si>
  <si>
    <t>T-kus žebříku POLAR  TP-1B (R300) 200/60 "ŽZ"</t>
  </si>
  <si>
    <t>ARB-22320122</t>
  </si>
  <si>
    <t>T-kus žebříku POLAR  TP-1B (R300) 300/60 "ŽZ"</t>
  </si>
  <si>
    <t>ARB-22320123</t>
  </si>
  <si>
    <t>T-kus žebříku POLAR  TP-1B (R300) 400/60 "ŽZ"</t>
  </si>
  <si>
    <t>ARB-22320124</t>
  </si>
  <si>
    <t>T-kus žebříku POLAR  TP-1B (R300) 500/60 "ŽZ"</t>
  </si>
  <si>
    <t>ARB-22320148</t>
  </si>
  <si>
    <t>T-kus žebříku POLAR  TP-1B (R300) 150/100 "ŽZ"</t>
  </si>
  <si>
    <t>ARB-22320149</t>
  </si>
  <si>
    <t>T-kus žebříku POLAR  TP-1B (R300) 200/100 "ŽZ"</t>
  </si>
  <si>
    <t>ARB-22320151</t>
  </si>
  <si>
    <t>T-kus žebříku POLAR  TP-1B (R300) 300/100 "ŽZ"</t>
  </si>
  <si>
    <t>ARB-22320152</t>
  </si>
  <si>
    <t>T-kus žebříku POLAR  TP-1B (R300) 400/100 "ŽZ"</t>
  </si>
  <si>
    <t>ARB-22320153</t>
  </si>
  <si>
    <t>T-kus žebříku POLAR  TP-1B (R300) 500/100 "ŽZ"</t>
  </si>
  <si>
    <t>ARB-22211006</t>
  </si>
  <si>
    <t>Spojka žebříku POLAR  SP-1B 60 "ŽZ"</t>
  </si>
  <si>
    <t>ARB-22211010</t>
  </si>
  <si>
    <t>Spojka žebříku POLAR  SP-1B 100 "ŽZ"</t>
  </si>
  <si>
    <t>ARB-22211106</t>
  </si>
  <si>
    <t>Spojka kloubová žebříku POLAR  SKP-1B 60 "ŽZ"</t>
  </si>
  <si>
    <t>ARB-22211110</t>
  </si>
  <si>
    <t>Spojka kloubová žebříku POLAR  SKP-1B 100 "ŽZ"</t>
  </si>
  <si>
    <t>ARB-22211306</t>
  </si>
  <si>
    <t>Spojka tvarovací žebříku POLAR  STP-1B 60 "ŽZ"</t>
  </si>
  <si>
    <t>ARB-22211310</t>
  </si>
  <si>
    <t>Spojka tvarovací žebříku POLAR  STP-1B 100 "ŽZ"</t>
  </si>
  <si>
    <r>
      <rPr>
        <sz val="10"/>
        <rFont val="Calibri"/>
        <family val="2"/>
        <charset val="238"/>
      </rPr>
      <t>Kontakty uvedeny na</t>
    </r>
    <r>
      <rPr>
        <u/>
        <sz val="10"/>
        <color theme="10"/>
        <rFont val="Calibri"/>
        <family val="2"/>
        <charset val="238"/>
      </rPr>
      <t xml:space="preserve"> www.arkys.cz/cs/kontakty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</si>
</sst>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Kč&quot;"/>
    <numFmt numFmtId="165" formatCode="0.000"/>
    <numFmt numFmtId="166" formatCode="0.0%"/>
    <numFmt numFmtId="167" formatCode="#,##0\ &quot;Kč&quot;"/>
  </numFmts>
  <fonts count="42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</font>
    <font>
      <u/>
      <sz val="10"/>
      <color theme="10"/>
      <name val="Calibri"/>
      <family val="2"/>
    </font>
    <font>
      <sz val="1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sz val="11"/>
      <name val="Calibri"/>
      <family val="2"/>
    </font>
    <font>
      <sz val="11"/>
      <name val="Calibri"/>
      <family val="2"/>
      <charset val="238"/>
    </font>
    <font>
      <b/>
      <sz val="11"/>
      <color indexed="17"/>
      <name val="Calibri"/>
      <family val="2"/>
    </font>
    <font>
      <u/>
      <sz val="10"/>
      <color theme="10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u/>
      <sz val="10"/>
      <color theme="1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</font>
    <font>
      <b/>
      <sz val="10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8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" fontId="3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/>
    </xf>
    <xf numFmtId="2" fontId="6" fillId="3" borderId="0" xfId="0" applyNumberFormat="1" applyFont="1" applyFill="1" applyAlignment="1">
      <alignment horizontal="center" vertical="center"/>
    </xf>
    <xf numFmtId="164" fontId="6" fillId="3" borderId="0" xfId="0" applyNumberFormat="1" applyFont="1" applyFill="1" applyAlignment="1">
      <alignment horizontal="center" vertical="center"/>
    </xf>
    <xf numFmtId="165" fontId="6" fillId="3" borderId="0" xfId="0" applyNumberFormat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5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5" fillId="8" borderId="10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1" fontId="6" fillId="3" borderId="0" xfId="0" applyNumberFormat="1" applyFont="1" applyFill="1" applyAlignment="1">
      <alignment horizontal="center" vertical="center"/>
    </xf>
    <xf numFmtId="1" fontId="15" fillId="3" borderId="0" xfId="0" applyNumberFormat="1" applyFont="1" applyFill="1" applyAlignment="1">
      <alignment horizontal="center" vertical="center"/>
    </xf>
    <xf numFmtId="165" fontId="15" fillId="3" borderId="0" xfId="0" applyNumberFormat="1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1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2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1" applyFont="1" applyFill="1" applyAlignment="1">
      <alignment horizontal="center" vertical="center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right" vertical="center"/>
    </xf>
    <xf numFmtId="4" fontId="16" fillId="0" borderId="0" xfId="0" applyNumberFormat="1" applyFont="1" applyAlignment="1">
      <alignment horizontal="center" vertical="center"/>
    </xf>
    <xf numFmtId="164" fontId="16" fillId="2" borderId="0" xfId="0" applyNumberFormat="1" applyFont="1" applyFill="1" applyAlignment="1">
      <alignment horizontal="right" vertical="center"/>
    </xf>
    <xf numFmtId="166" fontId="16" fillId="2" borderId="0" xfId="0" applyNumberFormat="1" applyFont="1" applyFill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7" fillId="0" borderId="0" xfId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7" fillId="0" borderId="0" xfId="1" applyFont="1" applyFill="1" applyAlignment="1">
      <alignment horizontal="center"/>
    </xf>
    <xf numFmtId="0" fontId="29" fillId="0" borderId="0" xfId="1" applyFont="1" applyFill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0" fillId="8" borderId="29" xfId="0" applyFont="1" applyFill="1" applyBorder="1" applyAlignment="1">
      <alignment horizontal="center" vertical="center"/>
    </xf>
    <xf numFmtId="0" fontId="5" fillId="8" borderId="29" xfId="0" applyFont="1" applyFill="1" applyBorder="1" applyAlignment="1">
      <alignment horizontal="center" vertical="center"/>
    </xf>
    <xf numFmtId="0" fontId="22" fillId="0" borderId="0" xfId="1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0" fontId="20" fillId="9" borderId="29" xfId="0" applyFont="1" applyFill="1" applyBorder="1" applyAlignment="1">
      <alignment horizontal="center" vertical="center"/>
    </xf>
    <xf numFmtId="0" fontId="20" fillId="10" borderId="29" xfId="0" applyFont="1" applyFill="1" applyBorder="1" applyAlignment="1">
      <alignment horizontal="center" vertical="center"/>
    </xf>
    <xf numFmtId="0" fontId="5" fillId="10" borderId="29" xfId="0" applyFont="1" applyFill="1" applyBorder="1" applyAlignment="1">
      <alignment horizontal="center" vertical="center"/>
    </xf>
    <xf numFmtId="0" fontId="22" fillId="0" borderId="0" xfId="1" applyFont="1" applyAlignment="1">
      <alignment horizontal="center"/>
    </xf>
    <xf numFmtId="0" fontId="20" fillId="11" borderId="29" xfId="0" applyFont="1" applyFill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2" borderId="0" xfId="0" applyFont="1" applyFill="1" applyAlignment="1">
      <alignment horizontal="right" vertical="center"/>
    </xf>
    <xf numFmtId="4" fontId="24" fillId="0" borderId="0" xfId="0" applyNumberFormat="1" applyFont="1" applyAlignment="1">
      <alignment horizontal="center" vertical="center"/>
    </xf>
    <xf numFmtId="164" fontId="24" fillId="2" borderId="0" xfId="0" applyNumberFormat="1" applyFont="1" applyFill="1" applyAlignment="1">
      <alignment horizontal="right" vertical="center"/>
    </xf>
    <xf numFmtId="166" fontId="24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1" fontId="24" fillId="0" borderId="0" xfId="0" applyNumberFormat="1" applyFont="1" applyAlignment="1">
      <alignment horizontal="center" vertical="center"/>
    </xf>
    <xf numFmtId="0" fontId="27" fillId="2" borderId="32" xfId="0" applyFont="1" applyFill="1" applyBorder="1" applyAlignment="1">
      <alignment horizontal="center" vertical="center"/>
    </xf>
    <xf numFmtId="0" fontId="27" fillId="2" borderId="33" xfId="0" applyFont="1" applyFill="1" applyBorder="1" applyAlignment="1">
      <alignment vertical="center"/>
    </xf>
    <xf numFmtId="0" fontId="31" fillId="2" borderId="32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27" fillId="2" borderId="9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165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34" fillId="0" borderId="0" xfId="1" applyFont="1" applyFill="1" applyAlignment="1" applyProtection="1">
      <alignment vertical="center"/>
    </xf>
    <xf numFmtId="0" fontId="23" fillId="0" borderId="0" xfId="1" applyFont="1" applyAlignment="1" applyProtection="1">
      <alignment horizontal="left" vertical="center"/>
    </xf>
    <xf numFmtId="0" fontId="35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7" fillId="0" borderId="0" xfId="0" applyFont="1" applyAlignment="1">
      <alignment horizontal="center"/>
    </xf>
    <xf numFmtId="0" fontId="18" fillId="5" borderId="2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3" fillId="0" borderId="0" xfId="1" applyFont="1" applyFill="1" applyAlignment="1">
      <alignment horizontal="center" vertical="center"/>
    </xf>
    <xf numFmtId="0" fontId="33" fillId="0" borderId="0" xfId="1" applyFont="1" applyFill="1" applyAlignment="1">
      <alignment horizontal="center"/>
    </xf>
    <xf numFmtId="0" fontId="39" fillId="0" borderId="0" xfId="1" applyFont="1" applyFill="1" applyAlignment="1">
      <alignment horizontal="center" vertical="center"/>
    </xf>
    <xf numFmtId="0" fontId="14" fillId="0" borderId="0" xfId="1" applyFill="1" applyAlignment="1">
      <alignment horizontal="center"/>
    </xf>
    <xf numFmtId="0" fontId="33" fillId="0" borderId="0" xfId="1" applyFont="1" applyAlignment="1">
      <alignment horizontal="center" vertical="center"/>
    </xf>
    <xf numFmtId="0" fontId="5" fillId="11" borderId="29" xfId="0" applyFont="1" applyFill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4" fillId="0" borderId="0" xfId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33" fillId="0" borderId="0" xfId="1" applyFont="1" applyFill="1"/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3" fillId="0" borderId="0" xfId="1" applyFont="1" applyAlignment="1">
      <alignment horizontal="left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mruColors>
      <color rgb="FFD4A36F"/>
      <color rgb="FFCFAD6F"/>
      <color rgb="FFDAB7A2"/>
      <color rgb="FFC58F6D"/>
      <color rgb="FFE27100"/>
      <color rgb="FFFA7D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www.arkys.cz/images/stories/doprava/Cenik_prepravy_CR.pd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833692</xdr:colOff>
      <xdr:row>37</xdr:row>
      <xdr:rowOff>5580</xdr:rowOff>
    </xdr:to>
    <xdr:pic>
      <xdr:nvPicPr>
        <xdr:cNvPr id="2" name="Obráze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0C4908-5E3D-4CD5-9C7C-733F4E023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77692" cy="7054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rkys.cz/cs/linear/linear-plus/kabelove-zlaby-linear-plus-perforovane" TargetMode="External"/><Relationship Id="rId21" Type="http://schemas.openxmlformats.org/officeDocument/2006/relationships/hyperlink" Target="https://www.arkys.cz/cs/linear/linear-plus/kabelove-zlaby-linear-plus-perforovane" TargetMode="External"/><Relationship Id="rId42" Type="http://schemas.openxmlformats.org/officeDocument/2006/relationships/hyperlink" Target="https://www.arkys.cz/cs/linear/linear-plus/kabelove-zlaby-linear-plus-neperforovane" TargetMode="External"/><Relationship Id="rId63" Type="http://schemas.openxmlformats.org/officeDocument/2006/relationships/hyperlink" Target="https://www.arkys.cz/cs/linear/linear-plus/prislusenstvi-linear-plus/tvarove-prvky" TargetMode="External"/><Relationship Id="rId84" Type="http://schemas.openxmlformats.org/officeDocument/2006/relationships/hyperlink" Target="https://www.arkys.cz/cs/linear/linear-plus/prislusenstvi-linear-plus/nosniky-a-podpery" TargetMode="External"/><Relationship Id="rId138" Type="http://schemas.openxmlformats.org/officeDocument/2006/relationships/hyperlink" Target="https://www.arkys.cz/cs/linear/linear-plus/prislusenstvi-linear-plus/spojky-a-spojovaci-material" TargetMode="External"/><Relationship Id="rId159" Type="http://schemas.openxmlformats.org/officeDocument/2006/relationships/hyperlink" Target="https://www.arkys.cz/cs/linear/linear-plus/prislusenstvi-linear-plus/drzaky" TargetMode="External"/><Relationship Id="rId170" Type="http://schemas.openxmlformats.org/officeDocument/2006/relationships/hyperlink" Target="https://www.arkys.cz/cs/linear/linear-plus/prislusenstvi-linear-plus/vika-a-prepazky" TargetMode="External"/><Relationship Id="rId191" Type="http://schemas.openxmlformats.org/officeDocument/2006/relationships/hyperlink" Target="https://www.arkys.cz/cs/linear/linear-plus/kabelove-zlaby-linear-plus-perforovane" TargetMode="External"/><Relationship Id="rId205" Type="http://schemas.openxmlformats.org/officeDocument/2006/relationships/hyperlink" Target="https://www.arkys.cz/cs/linear/linear-plus/prislusenstvi-linear-plus/tvarove-prvky" TargetMode="External"/><Relationship Id="rId226" Type="http://schemas.openxmlformats.org/officeDocument/2006/relationships/hyperlink" Target="https://www.arkys.cz/cs/linear/linear-plus/kabelove-zlaby-linear-plus-neperforovane" TargetMode="External"/><Relationship Id="rId247" Type="http://schemas.openxmlformats.org/officeDocument/2006/relationships/hyperlink" Target="https://www.arkys.cz/cs/linear/linear-plus/prislusenstvi-linear-plus/vika-a-prepazky" TargetMode="External"/><Relationship Id="rId107" Type="http://schemas.openxmlformats.org/officeDocument/2006/relationships/hyperlink" Target="https://www.arkys.cz/cs/linear/linear-plus/kabelove-zlaby-linear-plus-perforovane" TargetMode="External"/><Relationship Id="rId11" Type="http://schemas.openxmlformats.org/officeDocument/2006/relationships/hyperlink" Target="https://www.arkys.cz/cs/linear/linear-plus/kabelove-zlaby-linear-plus-perforovane" TargetMode="External"/><Relationship Id="rId32" Type="http://schemas.openxmlformats.org/officeDocument/2006/relationships/hyperlink" Target="https://www.arkys.cz/cs/linear/linear-plus/kabelove-zlaby-linear-plus-neperforovane" TargetMode="External"/><Relationship Id="rId53" Type="http://schemas.openxmlformats.org/officeDocument/2006/relationships/hyperlink" Target="https://www.arkys.cz/cs/linear/linear-plus/prislusenstvi-linear-plus/spojky-a-spojovaci-material" TargetMode="External"/><Relationship Id="rId74" Type="http://schemas.openxmlformats.org/officeDocument/2006/relationships/hyperlink" Target="https://www.arkys.cz/cs/linear/linear-plus/prislusenstvi-linear-plus/tvarove-prvky" TargetMode="External"/><Relationship Id="rId128" Type="http://schemas.openxmlformats.org/officeDocument/2006/relationships/hyperlink" Target="https://www.arkys.cz/cs/linear/linear-plus/kabelove-zlaby-linear-plus-neperforovane" TargetMode="External"/><Relationship Id="rId149" Type="http://schemas.openxmlformats.org/officeDocument/2006/relationships/hyperlink" Target="https://www.arkys.cz/cs/linear/linear-plus/prislusenstvi-linear-plus/tvarove-prvky" TargetMode="External"/><Relationship Id="rId5" Type="http://schemas.openxmlformats.org/officeDocument/2006/relationships/hyperlink" Target="https://www.arkys.cz/cs/linear/linear-plus/kabelove-zlaby-linear-plus-perforovane" TargetMode="External"/><Relationship Id="rId95" Type="http://schemas.openxmlformats.org/officeDocument/2006/relationships/hyperlink" Target="https://www.arkys.cz/cs/linear/linear-plus/prislusenstvi-linear-plus/vika-a-prepazky" TargetMode="External"/><Relationship Id="rId160" Type="http://schemas.openxmlformats.org/officeDocument/2006/relationships/hyperlink" Target="https://www.arkys.cz/cs/linear/linear-plus/prislusenstvi-linear-plus/drzaky" TargetMode="External"/><Relationship Id="rId181" Type="http://schemas.openxmlformats.org/officeDocument/2006/relationships/hyperlink" Target="https://www.arkys.cz/cs/linear/linear-plus/prislusenstvi-linear-plus/vika-a-prepazky" TargetMode="External"/><Relationship Id="rId216" Type="http://schemas.openxmlformats.org/officeDocument/2006/relationships/hyperlink" Target="https://www.arkys.cz/cs/linear/linear-plus/kabelove-zlaby-linear-plus-perforovane" TargetMode="External"/><Relationship Id="rId237" Type="http://schemas.openxmlformats.org/officeDocument/2006/relationships/hyperlink" Target="https://www.arkys.cz/cs/linear/linear-plus/prislusenstvi-linear-plus/tvarove-prvky" TargetMode="External"/><Relationship Id="rId22" Type="http://schemas.openxmlformats.org/officeDocument/2006/relationships/hyperlink" Target="https://www.arkys.cz/cs/linear/linear-plus/kabelove-zlaby-linear-plus-perforovane" TargetMode="External"/><Relationship Id="rId43" Type="http://schemas.openxmlformats.org/officeDocument/2006/relationships/hyperlink" Target="https://www.arkys.cz/cs/linear/linear-plus/kabelove-zlaby-linear-plus-neperforovane" TargetMode="External"/><Relationship Id="rId64" Type="http://schemas.openxmlformats.org/officeDocument/2006/relationships/hyperlink" Target="https://www.arkys.cz/cs/linear/linear-plus/prislusenstvi-linear-plus/tvarove-prvky" TargetMode="External"/><Relationship Id="rId118" Type="http://schemas.openxmlformats.org/officeDocument/2006/relationships/hyperlink" Target="https://www.arkys.cz/cs/linear/linear-plus/kabelove-zlaby-linear-plus-perforovane" TargetMode="External"/><Relationship Id="rId139" Type="http://schemas.openxmlformats.org/officeDocument/2006/relationships/hyperlink" Target="https://www.arkys.cz/cs/linear/linear-plus/prislusenstvi-linear-plus/spojky-a-spojovaci-material" TargetMode="External"/><Relationship Id="rId85" Type="http://schemas.openxmlformats.org/officeDocument/2006/relationships/hyperlink" Target="https://www.arkys.cz/cs/linear/linear-plus/prislusenstvi-linear-plus/nosniky-a-podpery" TargetMode="External"/><Relationship Id="rId150" Type="http://schemas.openxmlformats.org/officeDocument/2006/relationships/hyperlink" Target="https://www.arkys.cz/cs/linear/linear-plus/prislusenstvi-linear-plus/tvarove-prvky" TargetMode="External"/><Relationship Id="rId171" Type="http://schemas.openxmlformats.org/officeDocument/2006/relationships/hyperlink" Target="https://www.arkys.cz/cs/linear/linear-plus/prislusenstvi-linear-plus/vika-a-prepazky" TargetMode="External"/><Relationship Id="rId192" Type="http://schemas.openxmlformats.org/officeDocument/2006/relationships/hyperlink" Target="https://www.arkys.cz/cs/linear/linear-plus/kabelove-zlaby-linear-plus-perforovane" TargetMode="External"/><Relationship Id="rId206" Type="http://schemas.openxmlformats.org/officeDocument/2006/relationships/hyperlink" Target="https://www.arkys.cz/cs/linear/linear-plus/prislusenstvi-linear-plus/tvarove-prvky" TargetMode="External"/><Relationship Id="rId227" Type="http://schemas.openxmlformats.org/officeDocument/2006/relationships/hyperlink" Target="https://www.arkys.cz/cs/linear/linear-plus/kabelove-zlaby-linear-plus-neperforovane" TargetMode="External"/><Relationship Id="rId248" Type="http://schemas.openxmlformats.org/officeDocument/2006/relationships/hyperlink" Target="https://www.arkys.cz/cs/linear/linear-plus/prislusenstvi-linear-plus/vika-a-prepazky" TargetMode="External"/><Relationship Id="rId12" Type="http://schemas.openxmlformats.org/officeDocument/2006/relationships/hyperlink" Target="https://www.arkys.cz/cs/linear/linear-plus/kabelove-zlaby-linear-plus-perforovane" TargetMode="External"/><Relationship Id="rId33" Type="http://schemas.openxmlformats.org/officeDocument/2006/relationships/hyperlink" Target="https://www.arkys.cz/cs/linear/linear-plus/kabelove-zlaby-linear-plus-neperforovane" TargetMode="External"/><Relationship Id="rId108" Type="http://schemas.openxmlformats.org/officeDocument/2006/relationships/hyperlink" Target="https://www.arkys.cz/cs/linear/linear-plus/kabelove-zlaby-linear-plus-perforovane" TargetMode="External"/><Relationship Id="rId129" Type="http://schemas.openxmlformats.org/officeDocument/2006/relationships/hyperlink" Target="https://www.arkys.cz/cs/linear/linear-plus/kabelove-zlaby-linear-plus-neperforovane" TargetMode="External"/><Relationship Id="rId54" Type="http://schemas.openxmlformats.org/officeDocument/2006/relationships/hyperlink" Target="https://www.arkys.cz/cs/linear/linear-plus/prislusenstvi-linear-plus/spojky-a-spojovaci-material" TargetMode="External"/><Relationship Id="rId75" Type="http://schemas.openxmlformats.org/officeDocument/2006/relationships/hyperlink" Target="https://www.arkys.cz/cs/linear/linear-plus/prislusenstvi-linear-plus/tvarove-prvky" TargetMode="External"/><Relationship Id="rId96" Type="http://schemas.openxmlformats.org/officeDocument/2006/relationships/hyperlink" Target="https://www.arkys.cz/cs/linear/linear-plus/prislusenstvi-linear-plus/vika-a-prepazky" TargetMode="External"/><Relationship Id="rId140" Type="http://schemas.openxmlformats.org/officeDocument/2006/relationships/hyperlink" Target="https://www.arkys.cz/cs/linear/linear-plus/prislusenstvi-linear-plus/spojky-a-spojovaci-material" TargetMode="External"/><Relationship Id="rId161" Type="http://schemas.openxmlformats.org/officeDocument/2006/relationships/hyperlink" Target="https://www.arkys.cz/cs/linear/linear-plus/prislusenstvi-linear-plus/nosniky-a-podpery" TargetMode="External"/><Relationship Id="rId182" Type="http://schemas.openxmlformats.org/officeDocument/2006/relationships/hyperlink" Target="https://www.arkys.cz/cs/linear/linear-plus/prislusenstvi-linear-plus/vika-a-prepazky" TargetMode="External"/><Relationship Id="rId217" Type="http://schemas.openxmlformats.org/officeDocument/2006/relationships/hyperlink" Target="https://www.arkys.cz/cs/linear/linear-plus/kabelove-zlaby-linear-plus-perforovane" TargetMode="External"/><Relationship Id="rId6" Type="http://schemas.openxmlformats.org/officeDocument/2006/relationships/hyperlink" Target="https://www.arkys.cz/cs/linear/linear-plus/kabelove-zlaby-linear-plus-perforovane" TargetMode="External"/><Relationship Id="rId238" Type="http://schemas.openxmlformats.org/officeDocument/2006/relationships/hyperlink" Target="https://www.arkys.cz/cs/linear/linear-plus/prislusenstvi-linear-plus/tvarove-prvky" TargetMode="External"/><Relationship Id="rId23" Type="http://schemas.openxmlformats.org/officeDocument/2006/relationships/hyperlink" Target="https://www.arkys.cz/cs/linear/linear-plus/kabelove-zlaby-linear-plus-perforovane" TargetMode="External"/><Relationship Id="rId119" Type="http://schemas.openxmlformats.org/officeDocument/2006/relationships/hyperlink" Target="https://www.arkys.cz/cs/linear/linear-plus/kabelove-zlaby-linear-plus-perforovane" TargetMode="External"/><Relationship Id="rId44" Type="http://schemas.openxmlformats.org/officeDocument/2006/relationships/hyperlink" Target="https://www.arkys.cz/cs/linear/linear-plus/prislusenstvi-linear-plus/spojky-a-spojovaci-material" TargetMode="External"/><Relationship Id="rId65" Type="http://schemas.openxmlformats.org/officeDocument/2006/relationships/hyperlink" Target="https://www.arkys.cz/cs/linear/linear-plus/prislusenstvi-linear-plus/tvarove-prvky" TargetMode="External"/><Relationship Id="rId86" Type="http://schemas.openxmlformats.org/officeDocument/2006/relationships/hyperlink" Target="https://www.arkys.cz/cs/linear/linear-plus/prislusenstvi-linear-plus/nosniky-a-podpery" TargetMode="External"/><Relationship Id="rId130" Type="http://schemas.openxmlformats.org/officeDocument/2006/relationships/hyperlink" Target="https://www.arkys.cz/cs/linear/linear-plus/kabelove-zlaby-linear-plus-neperforovane" TargetMode="External"/><Relationship Id="rId151" Type="http://schemas.openxmlformats.org/officeDocument/2006/relationships/hyperlink" Target="https://www.arkys.cz/cs/linear/linear-plus/prislusenstvi-linear-plus/tvarove-prvky" TargetMode="External"/><Relationship Id="rId172" Type="http://schemas.openxmlformats.org/officeDocument/2006/relationships/hyperlink" Target="https://www.arkys.cz/cs/linear/linear-plus/prislusenstvi-linear-plus/vika-a-prepazky" TargetMode="External"/><Relationship Id="rId193" Type="http://schemas.openxmlformats.org/officeDocument/2006/relationships/hyperlink" Target="https://www.arkys.cz/cs/linear/linear-plus/kabelove-zlaby-linear-plus-neperforovane" TargetMode="External"/><Relationship Id="rId207" Type="http://schemas.openxmlformats.org/officeDocument/2006/relationships/hyperlink" Target="https://www.arkys.cz/cs/linear/linear-plus/prislusenstvi-linear-plus/vika-a-prepazky" TargetMode="External"/><Relationship Id="rId228" Type="http://schemas.openxmlformats.org/officeDocument/2006/relationships/hyperlink" Target="https://www.arkys.cz/cs/linear/linear-plus/prislusenstvi-linear-plus/spojky-a-spojovaci-material" TargetMode="External"/><Relationship Id="rId249" Type="http://schemas.openxmlformats.org/officeDocument/2006/relationships/hyperlink" Target="https://www.arkys.cz/cs/linear/linear-plus/prislusenstvi-linear-plus/vika-a-prepazky" TargetMode="External"/><Relationship Id="rId13" Type="http://schemas.openxmlformats.org/officeDocument/2006/relationships/hyperlink" Target="https://www.arkys.cz/cs/linear/linear-plus/kabelove-zlaby-linear-plus-perforovane" TargetMode="External"/><Relationship Id="rId109" Type="http://schemas.openxmlformats.org/officeDocument/2006/relationships/hyperlink" Target="https://www.arkys.cz/cs/linear/linear-plus/kabelove-zlaby-linear-plus-perforovane" TargetMode="External"/><Relationship Id="rId34" Type="http://schemas.openxmlformats.org/officeDocument/2006/relationships/hyperlink" Target="https://www.arkys.cz/cs/linear/linear-plus/kabelove-zlaby-linear-plus-neperforovane" TargetMode="External"/><Relationship Id="rId55" Type="http://schemas.openxmlformats.org/officeDocument/2006/relationships/hyperlink" Target="https://www.arkys.cz/cs/linear/linear-plus/prislusenstvi-linear-plus/spojky-a-spojovaci-material" TargetMode="External"/><Relationship Id="rId76" Type="http://schemas.openxmlformats.org/officeDocument/2006/relationships/hyperlink" Target="https://www.arkys.cz/cs/linear/linear-plus/prislusenstvi-linear-plus/tvarove-prvky" TargetMode="External"/><Relationship Id="rId97" Type="http://schemas.openxmlformats.org/officeDocument/2006/relationships/hyperlink" Target="https://www.arkys.cz/cs/linear/linear-plus/prislusenstvi-linear-plus/vika-a-prepazky" TargetMode="External"/><Relationship Id="rId120" Type="http://schemas.openxmlformats.org/officeDocument/2006/relationships/hyperlink" Target="https://www.arkys.cz/cs/linear/linear-plus/kabelove-zlaby-linear-plus-neperforovane" TargetMode="External"/><Relationship Id="rId141" Type="http://schemas.openxmlformats.org/officeDocument/2006/relationships/hyperlink" Target="https://www.arkys.cz/cs/linear/linear-plus/prislusenstvi-linear-plus/spojky-a-spojovaci-material" TargetMode="External"/><Relationship Id="rId7" Type="http://schemas.openxmlformats.org/officeDocument/2006/relationships/hyperlink" Target="https://www.arkys.cz/cs/linear/linear-plus/kabelove-zlaby-linear-plus-perforovane" TargetMode="External"/><Relationship Id="rId162" Type="http://schemas.openxmlformats.org/officeDocument/2006/relationships/hyperlink" Target="https://www.arkys.cz/cs/linear/linear-plus/prislusenstvi-linear-plus/nosniky-a-podpery" TargetMode="External"/><Relationship Id="rId183" Type="http://schemas.openxmlformats.org/officeDocument/2006/relationships/hyperlink" Target="https://www.arkys.cz/cs/linear/linear-plus/prislusenstvi-linear-plus/vika-a-prepazky" TargetMode="External"/><Relationship Id="rId218" Type="http://schemas.openxmlformats.org/officeDocument/2006/relationships/hyperlink" Target="https://www.arkys.cz/cs/linear/linear-plus/kabelove-zlaby-linear-plus-perforovane" TargetMode="External"/><Relationship Id="rId239" Type="http://schemas.openxmlformats.org/officeDocument/2006/relationships/hyperlink" Target="https://www.arkys.cz/cs/linear/linear-plus/prislusenstvi-linear-plus/tvarove-prvky" TargetMode="External"/><Relationship Id="rId250" Type="http://schemas.openxmlformats.org/officeDocument/2006/relationships/hyperlink" Target="https://www.arkys.cz/cs/linear/linear-plus/prislusenstvi-linear-plus/vika-a-prepazky" TargetMode="External"/><Relationship Id="rId24" Type="http://schemas.openxmlformats.org/officeDocument/2006/relationships/hyperlink" Target="https://www.arkys.cz/cs/linear/linear-plus/kabelove-zlaby-linear-plus-perforovane" TargetMode="External"/><Relationship Id="rId45" Type="http://schemas.openxmlformats.org/officeDocument/2006/relationships/hyperlink" Target="https://www.arkys.cz/cs/linear/linear-plus/prislusenstvi-linear-plus/spojky-a-spojovaci-material" TargetMode="External"/><Relationship Id="rId66" Type="http://schemas.openxmlformats.org/officeDocument/2006/relationships/hyperlink" Target="https://www.arkys.cz/cs/linear/linear-plus/prislusenstvi-linear-plus/tvarove-prvky" TargetMode="External"/><Relationship Id="rId87" Type="http://schemas.openxmlformats.org/officeDocument/2006/relationships/hyperlink" Target="https://www.arkys.cz/cs/linear/linear-plus/prislusenstvi-linear-plus/nosniky-a-podpery" TargetMode="External"/><Relationship Id="rId110" Type="http://schemas.openxmlformats.org/officeDocument/2006/relationships/hyperlink" Target="https://www.arkys.cz/cs/linear/linear-plus/kabelove-zlaby-linear-plus-perforovane" TargetMode="External"/><Relationship Id="rId131" Type="http://schemas.openxmlformats.org/officeDocument/2006/relationships/hyperlink" Target="https://www.arkys.cz/cs/linear/linear-plus/kabelove-zlaby-linear-plus-neperforovane" TargetMode="External"/><Relationship Id="rId152" Type="http://schemas.openxmlformats.org/officeDocument/2006/relationships/hyperlink" Target="https://www.arkys.cz/cs/linear/linear-plus/prislusenstvi-linear-plus/tvarove-prvky" TargetMode="External"/><Relationship Id="rId173" Type="http://schemas.openxmlformats.org/officeDocument/2006/relationships/hyperlink" Target="https://www.arkys.cz/cs/linear/linear-plus/prislusenstvi-linear-plus/vika-a-prepazky" TargetMode="External"/><Relationship Id="rId194" Type="http://schemas.openxmlformats.org/officeDocument/2006/relationships/hyperlink" Target="https://www.arkys.cz/cs/linear/linear-plus/kabelove-zlaby-linear-plus-neperforovane" TargetMode="External"/><Relationship Id="rId208" Type="http://schemas.openxmlformats.org/officeDocument/2006/relationships/hyperlink" Target="https://www.arkys.cz/cs/linear/linear-plus/prislusenstvi-linear-plus/nosniky-a-podpery" TargetMode="External"/><Relationship Id="rId229" Type="http://schemas.openxmlformats.org/officeDocument/2006/relationships/hyperlink" Target="https://www.arkys.cz/cs/linear/linear-plus/prislusenstvi-linear-plus/spojky-a-spojovaci-material" TargetMode="External"/><Relationship Id="rId240" Type="http://schemas.openxmlformats.org/officeDocument/2006/relationships/hyperlink" Target="https://www.arkys.cz/cs/linear/linear-plus/prislusenstvi-linear-plus/tvarove-prvky" TargetMode="External"/><Relationship Id="rId14" Type="http://schemas.openxmlformats.org/officeDocument/2006/relationships/hyperlink" Target="https://www.arkys.cz/cs/linear/linear-plus/kabelove-zlaby-linear-plus-perforovane" TargetMode="External"/><Relationship Id="rId35" Type="http://schemas.openxmlformats.org/officeDocument/2006/relationships/hyperlink" Target="https://www.arkys.cz/cs/linear/linear-plus/kabelove-zlaby-linear-plus-neperforovane" TargetMode="External"/><Relationship Id="rId56" Type="http://schemas.openxmlformats.org/officeDocument/2006/relationships/hyperlink" Target="https://www.arkys.cz/cs/linear/linear-plus/prislusenstvi-linear-plus/spojky-a-spojovaci-material" TargetMode="External"/><Relationship Id="rId77" Type="http://schemas.openxmlformats.org/officeDocument/2006/relationships/hyperlink" Target="https://www.arkys.cz/cs/linear/linear-plus/prislusenstvi-linear-plus/tvarove-prvky" TargetMode="External"/><Relationship Id="rId100" Type="http://schemas.openxmlformats.org/officeDocument/2006/relationships/hyperlink" Target="https://www.arkys.cz/cs/linear/linear-plus/prislusenstvi-linear-plus/vika-a-prepazky" TargetMode="External"/><Relationship Id="rId8" Type="http://schemas.openxmlformats.org/officeDocument/2006/relationships/hyperlink" Target="https://www.arkys.cz/cs/linear/linear-plus/kabelove-zlaby-linear-plus-perforovane" TargetMode="External"/><Relationship Id="rId98" Type="http://schemas.openxmlformats.org/officeDocument/2006/relationships/hyperlink" Target="https://www.arkys.cz/cs/linear/linear-plus/prislusenstvi-linear-plus/vika-a-prepazky" TargetMode="External"/><Relationship Id="rId121" Type="http://schemas.openxmlformats.org/officeDocument/2006/relationships/hyperlink" Target="https://www.arkys.cz/cs/linear/linear-plus/kabelove-zlaby-linear-plus-neperforovane" TargetMode="External"/><Relationship Id="rId142" Type="http://schemas.openxmlformats.org/officeDocument/2006/relationships/hyperlink" Target="https://www.arkys.cz/cs/linear/linear-plus/prislusenstvi-linear-plus/tvarove-prvky" TargetMode="External"/><Relationship Id="rId163" Type="http://schemas.openxmlformats.org/officeDocument/2006/relationships/hyperlink" Target="https://www.arkys.cz/cs/linear/linear-plus/prislusenstvi-linear-plus/nosniky-a-podpery" TargetMode="External"/><Relationship Id="rId184" Type="http://schemas.openxmlformats.org/officeDocument/2006/relationships/hyperlink" Target="https://www.arkys.cz/cs/linear/linear-plus/prislusenstvi-linear-plus/spojky-a-spojovaci-material" TargetMode="External"/><Relationship Id="rId219" Type="http://schemas.openxmlformats.org/officeDocument/2006/relationships/hyperlink" Target="https://www.arkys.cz/cs/linear/linear-plus/kabelove-zlaby-linear-plus-perforovane" TargetMode="External"/><Relationship Id="rId230" Type="http://schemas.openxmlformats.org/officeDocument/2006/relationships/hyperlink" Target="https://www.arkys.cz/cs/linear/linear-plus/prislusenstvi-linear-plus/spojky-a-spojovaci-material" TargetMode="External"/><Relationship Id="rId251" Type="http://schemas.openxmlformats.org/officeDocument/2006/relationships/hyperlink" Target="https://www.arkys.cz/cs/linear/linear-plus/prislusenstvi-linear-plus/vika-a-prepazky" TargetMode="External"/><Relationship Id="rId25" Type="http://schemas.openxmlformats.org/officeDocument/2006/relationships/hyperlink" Target="https://www.arkys.cz/cs/linear/linear-plus/kabelove-zlaby-linear-plus-perforovane" TargetMode="External"/><Relationship Id="rId46" Type="http://schemas.openxmlformats.org/officeDocument/2006/relationships/hyperlink" Target="https://www.arkys.cz/cs/linear/linear-plus/prislusenstvi-linear-plus/spojky-a-spojovaci-material" TargetMode="External"/><Relationship Id="rId67" Type="http://schemas.openxmlformats.org/officeDocument/2006/relationships/hyperlink" Target="https://www.arkys.cz/cs/linear/linear-plus/prislusenstvi-linear-plus/tvarove-prvky" TargetMode="External"/><Relationship Id="rId88" Type="http://schemas.openxmlformats.org/officeDocument/2006/relationships/hyperlink" Target="https://www.arkys.cz/cs/linear/linear-plus/prislusenstvi-linear-plus/nosniky-a-podpery" TargetMode="External"/><Relationship Id="rId111" Type="http://schemas.openxmlformats.org/officeDocument/2006/relationships/hyperlink" Target="https://www.arkys.cz/cs/linear/linear-plus/kabelove-zlaby-linear-plus-perforovane" TargetMode="External"/><Relationship Id="rId132" Type="http://schemas.openxmlformats.org/officeDocument/2006/relationships/hyperlink" Target="https://www.arkys.cz/cs/linear/linear-plus/kabelove-zlaby-linear-plus-neperforovane" TargetMode="External"/><Relationship Id="rId153" Type="http://schemas.openxmlformats.org/officeDocument/2006/relationships/hyperlink" Target="https://www.arkys.cz/cs/linear/linear-plus/prislusenstvi-linear-plus/tvarove-prvky" TargetMode="External"/><Relationship Id="rId174" Type="http://schemas.openxmlformats.org/officeDocument/2006/relationships/hyperlink" Target="https://www.arkys.cz/cs/linear/linear-plus/prislusenstvi-linear-plus/vika-a-prepazky" TargetMode="External"/><Relationship Id="rId195" Type="http://schemas.openxmlformats.org/officeDocument/2006/relationships/hyperlink" Target="https://www.arkys.cz/cs/linear/linear-plus/kabelove-zlaby-linear-plus-perforovane" TargetMode="External"/><Relationship Id="rId209" Type="http://schemas.openxmlformats.org/officeDocument/2006/relationships/hyperlink" Target="https://www.arkys.cz/cs/linear/linear-plus/prislusenstvi-linear-plus/nosniky-a-podpery" TargetMode="External"/><Relationship Id="rId220" Type="http://schemas.openxmlformats.org/officeDocument/2006/relationships/hyperlink" Target="https://www.arkys.cz/cs/linear/linear-plus/kabelove-zlaby-linear-plus-neperforovane" TargetMode="External"/><Relationship Id="rId241" Type="http://schemas.openxmlformats.org/officeDocument/2006/relationships/hyperlink" Target="https://www.arkys.cz/cs/linear/linear-plus/prislusenstvi-linear-plus/tvarove-prvky" TargetMode="External"/><Relationship Id="rId15" Type="http://schemas.openxmlformats.org/officeDocument/2006/relationships/hyperlink" Target="https://www.arkys.cz/cs/linear/linear-plus/kabelove-zlaby-linear-plus-perforovane" TargetMode="External"/><Relationship Id="rId36" Type="http://schemas.openxmlformats.org/officeDocument/2006/relationships/hyperlink" Target="https://www.arkys.cz/cs/linear/linear-plus/kabelove-zlaby-linear-plus-neperforovane" TargetMode="External"/><Relationship Id="rId57" Type="http://schemas.openxmlformats.org/officeDocument/2006/relationships/hyperlink" Target="https://www.arkys.cz/cs/linear/linear-plus/prislusenstvi-linear-plus/spojky-a-spojovaci-material" TargetMode="External"/><Relationship Id="rId78" Type="http://schemas.openxmlformats.org/officeDocument/2006/relationships/hyperlink" Target="https://www.arkys.cz/cs/linear/linear-plus/prislusenstvi-linear-plus/tvarove-prvky" TargetMode="External"/><Relationship Id="rId99" Type="http://schemas.openxmlformats.org/officeDocument/2006/relationships/hyperlink" Target="https://www.arkys.cz/cs/linear/linear-plus/prislusenstvi-linear-plus/vika-a-prepazky" TargetMode="External"/><Relationship Id="rId101" Type="http://schemas.openxmlformats.org/officeDocument/2006/relationships/hyperlink" Target="https://www.arkys.cz/cs/linear/linear-plus/prislusenstvi-linear-plus/vika-a-prepazky" TargetMode="External"/><Relationship Id="rId122" Type="http://schemas.openxmlformats.org/officeDocument/2006/relationships/hyperlink" Target="https://www.arkys.cz/cs/linear/linear-plus/kabelove-zlaby-linear-plus-neperforovane" TargetMode="External"/><Relationship Id="rId143" Type="http://schemas.openxmlformats.org/officeDocument/2006/relationships/hyperlink" Target="https://www.arkys.cz/cs/linear/linear-plus/prislusenstvi-linear-plus/tvarove-prvky" TargetMode="External"/><Relationship Id="rId164" Type="http://schemas.openxmlformats.org/officeDocument/2006/relationships/hyperlink" Target="https://www.arkys.cz/cs/linear/linear-plus/prislusenstvi-linear-plus/nosniky-a-podpery" TargetMode="External"/><Relationship Id="rId185" Type="http://schemas.openxmlformats.org/officeDocument/2006/relationships/hyperlink" Target="https://www.arkys.cz/cs/linear/linear-plus/prislusenstvi-linear-plus/spojky-a-spojovaci-material" TargetMode="External"/><Relationship Id="rId9" Type="http://schemas.openxmlformats.org/officeDocument/2006/relationships/hyperlink" Target="https://www.arkys.cz/cs/linear/linear-plus/kabelove-zlaby-linear-plus-perforovane" TargetMode="External"/><Relationship Id="rId210" Type="http://schemas.openxmlformats.org/officeDocument/2006/relationships/hyperlink" Target="https://www.arkys.cz/cs/linear/linear-plus/prislusenstvi-linear-plus/drzaky" TargetMode="External"/><Relationship Id="rId26" Type="http://schemas.openxmlformats.org/officeDocument/2006/relationships/hyperlink" Target="https://www.arkys.cz/cs/linear/linear-plus/kabelove-zlaby-linear-plus-perforovane" TargetMode="External"/><Relationship Id="rId231" Type="http://schemas.openxmlformats.org/officeDocument/2006/relationships/hyperlink" Target="https://www.arkys.cz/cs/linear/linear-plus/prislusenstvi-linear-plus/tvarove-prvky" TargetMode="External"/><Relationship Id="rId252" Type="http://schemas.openxmlformats.org/officeDocument/2006/relationships/hyperlink" Target="https://www.arkys.cz/cs/linear/linear-plus/prislusenstvi-linear-plus/vika-a-prepazky" TargetMode="External"/><Relationship Id="rId47" Type="http://schemas.openxmlformats.org/officeDocument/2006/relationships/hyperlink" Target="https://www.arkys.cz/cs/linear/linear-plus/prislusenstvi-linear-plus/spojky-a-spojovaci-material" TargetMode="External"/><Relationship Id="rId68" Type="http://schemas.openxmlformats.org/officeDocument/2006/relationships/hyperlink" Target="https://www.arkys.cz/cs/linear/linear-plus/prislusenstvi-linear-plus/tvarove-prvky" TargetMode="External"/><Relationship Id="rId89" Type="http://schemas.openxmlformats.org/officeDocument/2006/relationships/hyperlink" Target="https://www.arkys.cz/cs/linear/linear-plus/prislusenstvi-linear-plus/nosniky-a-podpery" TargetMode="External"/><Relationship Id="rId112" Type="http://schemas.openxmlformats.org/officeDocument/2006/relationships/hyperlink" Target="https://www.arkys.cz/cs/linear/linear-plus/kabelove-zlaby-linear-plus-perforovane" TargetMode="External"/><Relationship Id="rId133" Type="http://schemas.openxmlformats.org/officeDocument/2006/relationships/hyperlink" Target="https://www.arkys.cz/cs/linear/linear-plus/prislusenstvi-linear-plus/spojky-a-spojovaci-material" TargetMode="External"/><Relationship Id="rId154" Type="http://schemas.openxmlformats.org/officeDocument/2006/relationships/hyperlink" Target="https://www.arkys.cz/cs/linear/linear-plus/prislusenstvi-linear-plus/tvarove-prvky" TargetMode="External"/><Relationship Id="rId175" Type="http://schemas.openxmlformats.org/officeDocument/2006/relationships/hyperlink" Target="https://www.arkys.cz/cs/linear/linear-plus/prislusenstvi-linear-plus/vika-a-prepazky" TargetMode="External"/><Relationship Id="rId196" Type="http://schemas.openxmlformats.org/officeDocument/2006/relationships/hyperlink" Target="https://www.arkys.cz/cs/linear/linear-plus/kabelove-zlaby-linear-plus-perforovane" TargetMode="External"/><Relationship Id="rId200" Type="http://schemas.openxmlformats.org/officeDocument/2006/relationships/hyperlink" Target="https://www.arkys.cz/cs/linear/linear-plus/kabelove-zlaby-linear-plus-perforovane" TargetMode="External"/><Relationship Id="rId16" Type="http://schemas.openxmlformats.org/officeDocument/2006/relationships/hyperlink" Target="https://www.arkys.cz/cs/linear/linear-plus/kabelove-zlaby-linear-plus-perforovane" TargetMode="External"/><Relationship Id="rId221" Type="http://schemas.openxmlformats.org/officeDocument/2006/relationships/hyperlink" Target="https://www.arkys.cz/cs/linear/linear-plus/kabelove-zlaby-linear-plus-neperforovane" TargetMode="External"/><Relationship Id="rId242" Type="http://schemas.openxmlformats.org/officeDocument/2006/relationships/hyperlink" Target="https://www.arkys.cz/cs/linear/linear-plus/prislusenstvi-linear-plus/tvarove-prvky" TargetMode="External"/><Relationship Id="rId37" Type="http://schemas.openxmlformats.org/officeDocument/2006/relationships/hyperlink" Target="https://www.arkys.cz/cs/linear/linear-plus/kabelove-zlaby-linear-plus-neperforovane" TargetMode="External"/><Relationship Id="rId58" Type="http://schemas.openxmlformats.org/officeDocument/2006/relationships/hyperlink" Target="https://www.arkys.cz/cs/linear/linear-plus/prislusenstvi-linear-plus/tvarove-prvky" TargetMode="External"/><Relationship Id="rId79" Type="http://schemas.openxmlformats.org/officeDocument/2006/relationships/hyperlink" Target="https://www.arkys.cz/cs/linear/linear-plus/prislusenstvi-linear-plus/drzaky" TargetMode="External"/><Relationship Id="rId102" Type="http://schemas.openxmlformats.org/officeDocument/2006/relationships/hyperlink" Target="https://www.arkys.cz/cs/linear/linear-plus/prislusenstvi-linear-plus/vika-a-prepazky" TargetMode="External"/><Relationship Id="rId123" Type="http://schemas.openxmlformats.org/officeDocument/2006/relationships/hyperlink" Target="https://www.arkys.cz/cs/linear/linear-plus/kabelove-zlaby-linear-plus-neperforovane" TargetMode="External"/><Relationship Id="rId144" Type="http://schemas.openxmlformats.org/officeDocument/2006/relationships/hyperlink" Target="https://www.arkys.cz/cs/linear/linear-plus/prislusenstvi-linear-plus/tvarove-prvky" TargetMode="External"/><Relationship Id="rId90" Type="http://schemas.openxmlformats.org/officeDocument/2006/relationships/hyperlink" Target="https://www.arkys.cz/cs/linear/linear-plus/prislusenstvi-linear-plus/nosniky-a-podpery" TargetMode="External"/><Relationship Id="rId165" Type="http://schemas.openxmlformats.org/officeDocument/2006/relationships/hyperlink" Target="https://www.arkys.cz/cs/linear/linear-plus/prislusenstvi-linear-plus/nosniky-a-podpery" TargetMode="External"/><Relationship Id="rId186" Type="http://schemas.openxmlformats.org/officeDocument/2006/relationships/hyperlink" Target="https://www.arkys.cz/cs/linear/linear-plus/prislusenstvi-linear-plus/drzaky" TargetMode="External"/><Relationship Id="rId211" Type="http://schemas.openxmlformats.org/officeDocument/2006/relationships/hyperlink" Target="https://www.arkys.cz/cs/linear/linear-plus/prislusenstvi-linear-plus/drzaky" TargetMode="External"/><Relationship Id="rId232" Type="http://schemas.openxmlformats.org/officeDocument/2006/relationships/hyperlink" Target="https://www.arkys.cz/cs/linear/linear-plus/prislusenstvi-linear-plus/tvarove-prvky" TargetMode="External"/><Relationship Id="rId253" Type="http://schemas.openxmlformats.org/officeDocument/2006/relationships/hyperlink" Target="https://www.arkys.cz/cs/kontakty" TargetMode="External"/><Relationship Id="rId27" Type="http://schemas.openxmlformats.org/officeDocument/2006/relationships/hyperlink" Target="https://www.arkys.cz/cs/linear/linear-plus/kabelove-zlaby-linear-plus-neperforovane" TargetMode="External"/><Relationship Id="rId48" Type="http://schemas.openxmlformats.org/officeDocument/2006/relationships/hyperlink" Target="https://www.arkys.cz/cs/linear/linear-plus/prislusenstvi-linear-plus/spojky-a-spojovaci-material" TargetMode="External"/><Relationship Id="rId69" Type="http://schemas.openxmlformats.org/officeDocument/2006/relationships/hyperlink" Target="https://www.arkys.cz/cs/linear/linear-plus/prislusenstvi-linear-plus/tvarove-prvky" TargetMode="External"/><Relationship Id="rId113" Type="http://schemas.openxmlformats.org/officeDocument/2006/relationships/hyperlink" Target="https://www.arkys.cz/cs/linear/linear-plus/kabelove-zlaby-linear-plus-perforovane" TargetMode="External"/><Relationship Id="rId134" Type="http://schemas.openxmlformats.org/officeDocument/2006/relationships/hyperlink" Target="https://www.arkys.cz/cs/linear/linear-plus/prislusenstvi-linear-plus/spojky-a-spojovaci-material" TargetMode="External"/><Relationship Id="rId80" Type="http://schemas.openxmlformats.org/officeDocument/2006/relationships/hyperlink" Target="https://www.arkys.cz/cs/linear/linear-plus/prislusenstvi-linear-plus/drzaky" TargetMode="External"/><Relationship Id="rId155" Type="http://schemas.openxmlformats.org/officeDocument/2006/relationships/hyperlink" Target="https://www.arkys.cz/cs/linear/linear-plus/prislusenstvi-linear-plus/tvarove-prvky" TargetMode="External"/><Relationship Id="rId176" Type="http://schemas.openxmlformats.org/officeDocument/2006/relationships/hyperlink" Target="https://www.arkys.cz/cs/linear/linear-plus/prislusenstvi-linear-plus/vika-a-prepazky" TargetMode="External"/><Relationship Id="rId197" Type="http://schemas.openxmlformats.org/officeDocument/2006/relationships/hyperlink" Target="https://www.arkys.cz/cs/linear/linear-plus/kabelove-zlaby-linear-plus-neperforovane" TargetMode="External"/><Relationship Id="rId201" Type="http://schemas.openxmlformats.org/officeDocument/2006/relationships/hyperlink" Target="https://www.arkys.cz/cs/linear/linear-plus/kabelove-zlaby-linear-plus-neperforovane" TargetMode="External"/><Relationship Id="rId222" Type="http://schemas.openxmlformats.org/officeDocument/2006/relationships/hyperlink" Target="https://www.arkys.cz/cs/linear/linear-plus/kabelove-zlaby-linear-plus-neperforovane" TargetMode="External"/><Relationship Id="rId243" Type="http://schemas.openxmlformats.org/officeDocument/2006/relationships/hyperlink" Target="https://www.arkys.cz/cs/linear/linear-plus/prislusenstvi-linear-plus/tvarove-prvky" TargetMode="External"/><Relationship Id="rId17" Type="http://schemas.openxmlformats.org/officeDocument/2006/relationships/hyperlink" Target="https://www.arkys.cz/cs/linear/linear-plus/kabelove-zlaby-linear-plus-perforovane" TargetMode="External"/><Relationship Id="rId38" Type="http://schemas.openxmlformats.org/officeDocument/2006/relationships/hyperlink" Target="https://www.arkys.cz/cs/linear/linear-plus/kabelove-zlaby-linear-plus-neperforovane" TargetMode="External"/><Relationship Id="rId59" Type="http://schemas.openxmlformats.org/officeDocument/2006/relationships/hyperlink" Target="https://www.arkys.cz/cs/linear/linear-plus/prislusenstvi-linear-plus/tvarove-prvky" TargetMode="External"/><Relationship Id="rId103" Type="http://schemas.openxmlformats.org/officeDocument/2006/relationships/hyperlink" Target="https://www.arkys.cz/cs/linear/linear-plus/prislusenstvi-linear-plus/vika-a-prepazky" TargetMode="External"/><Relationship Id="rId124" Type="http://schemas.openxmlformats.org/officeDocument/2006/relationships/hyperlink" Target="https://www.arkys.cz/cs/linear/linear-plus/kabelove-zlaby-linear-plus-neperforovane" TargetMode="External"/><Relationship Id="rId70" Type="http://schemas.openxmlformats.org/officeDocument/2006/relationships/hyperlink" Target="https://www.arkys.cz/cs/linear/linear-plus/prislusenstvi-linear-plus/tvarove-prvky" TargetMode="External"/><Relationship Id="rId91" Type="http://schemas.openxmlformats.org/officeDocument/2006/relationships/hyperlink" Target="https://www.arkys.cz/cs/linear/linear-plus/prislusenstvi-linear-plus/vika-a-prepazky" TargetMode="External"/><Relationship Id="rId145" Type="http://schemas.openxmlformats.org/officeDocument/2006/relationships/hyperlink" Target="https://www.arkys.cz/cs/linear/linear-plus/prislusenstvi-linear-plus/tvarove-prvky" TargetMode="External"/><Relationship Id="rId166" Type="http://schemas.openxmlformats.org/officeDocument/2006/relationships/hyperlink" Target="https://www.arkys.cz/cs/linear/linear-plus/prislusenstvi-linear-plus/nosniky-a-podpery" TargetMode="External"/><Relationship Id="rId187" Type="http://schemas.openxmlformats.org/officeDocument/2006/relationships/hyperlink" Target="https://www.arkys.cz/cs/linear/linear-plus/kabelove-zlaby-linear-plus-perforovane" TargetMode="External"/><Relationship Id="rId1" Type="http://schemas.openxmlformats.org/officeDocument/2006/relationships/hyperlink" Target="https://www.arkys.cz/cs/" TargetMode="External"/><Relationship Id="rId212" Type="http://schemas.openxmlformats.org/officeDocument/2006/relationships/hyperlink" Target="https://www.arkys.cz/cs/linear/linear-plus/kabelove-zlaby-linear-plus-perforovane" TargetMode="External"/><Relationship Id="rId233" Type="http://schemas.openxmlformats.org/officeDocument/2006/relationships/hyperlink" Target="https://www.arkys.cz/cs/linear/linear-plus/prislusenstvi-linear-plus/tvarove-prvky" TargetMode="External"/><Relationship Id="rId254" Type="http://schemas.openxmlformats.org/officeDocument/2006/relationships/printerSettings" Target="../printerSettings/printerSettings1.bin"/><Relationship Id="rId28" Type="http://schemas.openxmlformats.org/officeDocument/2006/relationships/hyperlink" Target="https://www.arkys.cz/cs/linear/linear-plus/kabelove-zlaby-linear-plus-neperforovane" TargetMode="External"/><Relationship Id="rId49" Type="http://schemas.openxmlformats.org/officeDocument/2006/relationships/hyperlink" Target="https://www.arkys.cz/cs/linear/linear-plus/prislusenstvi-linear-plus/spojky-a-spojovaci-material" TargetMode="External"/><Relationship Id="rId114" Type="http://schemas.openxmlformats.org/officeDocument/2006/relationships/hyperlink" Target="https://www.arkys.cz/cs/linear/linear-plus/kabelove-zlaby-linear-plus-perforovane" TargetMode="External"/><Relationship Id="rId60" Type="http://schemas.openxmlformats.org/officeDocument/2006/relationships/hyperlink" Target="https://www.arkys.cz/cs/linear/linear-plus/prislusenstvi-linear-plus/tvarove-prvky" TargetMode="External"/><Relationship Id="rId81" Type="http://schemas.openxmlformats.org/officeDocument/2006/relationships/hyperlink" Target="https://www.arkys.cz/cs/linear/linear-plus/prislusenstvi-linear-plus/drzaky" TargetMode="External"/><Relationship Id="rId135" Type="http://schemas.openxmlformats.org/officeDocument/2006/relationships/hyperlink" Target="https://www.arkys.cz/cs/linear/linear-plus/prislusenstvi-linear-plus/spojky-a-spojovaci-material" TargetMode="External"/><Relationship Id="rId156" Type="http://schemas.openxmlformats.org/officeDocument/2006/relationships/hyperlink" Target="https://www.arkys.cz/cs/linear/linear-plus/prislusenstvi-linear-plus/tvarove-prvky" TargetMode="External"/><Relationship Id="rId177" Type="http://schemas.openxmlformats.org/officeDocument/2006/relationships/hyperlink" Target="https://www.arkys.cz/cs/linear/linear-plus/prislusenstvi-linear-plus/vika-a-prepazky" TargetMode="External"/><Relationship Id="rId198" Type="http://schemas.openxmlformats.org/officeDocument/2006/relationships/hyperlink" Target="https://www.arkys.cz/cs/linear/linear-plus/kabelove-zlaby-linear-plus-neperforovane" TargetMode="External"/><Relationship Id="rId202" Type="http://schemas.openxmlformats.org/officeDocument/2006/relationships/hyperlink" Target="https://www.arkys.cz/cs/linear/linear-plus/kabelove-zlaby-linear-plus-neperforovane" TargetMode="External"/><Relationship Id="rId223" Type="http://schemas.openxmlformats.org/officeDocument/2006/relationships/hyperlink" Target="https://www.arkys.cz/cs/linear/linear-plus/kabelove-zlaby-linear-plus-neperforovane" TargetMode="External"/><Relationship Id="rId244" Type="http://schemas.openxmlformats.org/officeDocument/2006/relationships/hyperlink" Target="https://www.arkys.cz/cs/linear/linear-plus/prislusenstvi-linear-plus/tvarove-prvky" TargetMode="External"/><Relationship Id="rId18" Type="http://schemas.openxmlformats.org/officeDocument/2006/relationships/hyperlink" Target="https://www.arkys.cz/cs/linear/linear-plus/kabelove-zlaby-linear-plus-perforovane" TargetMode="External"/><Relationship Id="rId39" Type="http://schemas.openxmlformats.org/officeDocument/2006/relationships/hyperlink" Target="https://www.arkys.cz/cs/linear/linear-plus/kabelove-zlaby-linear-plus-neperforovane" TargetMode="External"/><Relationship Id="rId50" Type="http://schemas.openxmlformats.org/officeDocument/2006/relationships/hyperlink" Target="https://www.arkys.cz/cs/linear/linear-plus/prislusenstvi-linear-plus/spojky-a-spojovaci-material" TargetMode="External"/><Relationship Id="rId104" Type="http://schemas.openxmlformats.org/officeDocument/2006/relationships/hyperlink" Target="https://www.arkys.cz/cs/linear/linear-plus/prislusenstvi-linear-plus/nosniky-a-podpery" TargetMode="External"/><Relationship Id="rId125" Type="http://schemas.openxmlformats.org/officeDocument/2006/relationships/hyperlink" Target="https://www.arkys.cz/cs/linear/linear-plus/kabelove-zlaby-linear-plus-neperforovane" TargetMode="External"/><Relationship Id="rId146" Type="http://schemas.openxmlformats.org/officeDocument/2006/relationships/hyperlink" Target="https://www.arkys.cz/cs/linear/linear-plus/prislusenstvi-linear-plus/tvarove-prvky" TargetMode="External"/><Relationship Id="rId167" Type="http://schemas.openxmlformats.org/officeDocument/2006/relationships/hyperlink" Target="https://www.arkys.cz/cs/linear/linear-plus/prislusenstvi-linear-plus/nosniky-a-podpery" TargetMode="External"/><Relationship Id="rId188" Type="http://schemas.openxmlformats.org/officeDocument/2006/relationships/hyperlink" Target="https://www.arkys.cz/cs/linear/linear-plus/kabelove-zlaby-linear-plus-perforovane" TargetMode="External"/><Relationship Id="rId71" Type="http://schemas.openxmlformats.org/officeDocument/2006/relationships/hyperlink" Target="https://www.arkys.cz/cs/linear/linear-plus/prislusenstvi-linear-plus/tvarove-prvky" TargetMode="External"/><Relationship Id="rId92" Type="http://schemas.openxmlformats.org/officeDocument/2006/relationships/hyperlink" Target="https://www.arkys.cz/cs/linear/linear-plus/prislusenstvi-linear-plus/vika-a-prepazky" TargetMode="External"/><Relationship Id="rId213" Type="http://schemas.openxmlformats.org/officeDocument/2006/relationships/hyperlink" Target="https://www.arkys.cz/cs/linear/linear-plus/kabelove-zlaby-linear-plus-perforovane" TargetMode="External"/><Relationship Id="rId234" Type="http://schemas.openxmlformats.org/officeDocument/2006/relationships/hyperlink" Target="https://www.arkys.cz/cs/linear/linear-plus/prislusenstvi-linear-plus/tvarove-prvky" TargetMode="External"/><Relationship Id="rId2" Type="http://schemas.openxmlformats.org/officeDocument/2006/relationships/hyperlink" Target="https://www.arkys.cz/cs/linear/linear-plus/prislusenstvi-linear-plus/spojky-a-spojovaci-material" TargetMode="External"/><Relationship Id="rId29" Type="http://schemas.openxmlformats.org/officeDocument/2006/relationships/hyperlink" Target="https://www.arkys.cz/cs/linear/linear-plus/kabelove-zlaby-linear-plus-neperforovane" TargetMode="External"/><Relationship Id="rId40" Type="http://schemas.openxmlformats.org/officeDocument/2006/relationships/hyperlink" Target="https://www.arkys.cz/cs/linear/linear-plus/kabelove-zlaby-linear-plus-neperforovane" TargetMode="External"/><Relationship Id="rId115" Type="http://schemas.openxmlformats.org/officeDocument/2006/relationships/hyperlink" Target="https://www.arkys.cz/cs/linear/linear-plus/kabelove-zlaby-linear-plus-perforovane" TargetMode="External"/><Relationship Id="rId136" Type="http://schemas.openxmlformats.org/officeDocument/2006/relationships/hyperlink" Target="https://www.arkys.cz/cs/linear/linear-plus/prislusenstvi-linear-plus/spojky-a-spojovaci-material" TargetMode="External"/><Relationship Id="rId157" Type="http://schemas.openxmlformats.org/officeDocument/2006/relationships/hyperlink" Target="https://www.arkys.cz/cs/linear/linear-plus/prislusenstvi-linear-plus/tvarove-prvky" TargetMode="External"/><Relationship Id="rId178" Type="http://schemas.openxmlformats.org/officeDocument/2006/relationships/hyperlink" Target="https://www.arkys.cz/cs/linear/linear-plus/prislusenstvi-linear-plus/vika-a-prepazky" TargetMode="External"/><Relationship Id="rId61" Type="http://schemas.openxmlformats.org/officeDocument/2006/relationships/hyperlink" Target="https://www.arkys.cz/cs/linear/linear-plus/prislusenstvi-linear-plus/tvarove-prvky" TargetMode="External"/><Relationship Id="rId82" Type="http://schemas.openxmlformats.org/officeDocument/2006/relationships/hyperlink" Target="https://www.arkys.cz/cs/linear/linear-plus/prislusenstvi-linear-plus/drzaky" TargetMode="External"/><Relationship Id="rId199" Type="http://schemas.openxmlformats.org/officeDocument/2006/relationships/hyperlink" Target="https://www.arkys.cz/cs/linear/linear-plus/kabelove-zlaby-linear-plus-perforovane" TargetMode="External"/><Relationship Id="rId203" Type="http://schemas.openxmlformats.org/officeDocument/2006/relationships/hyperlink" Target="https://www.arkys.cz/images/stories/doprava/Cenik_prepravy_CR.pdf" TargetMode="External"/><Relationship Id="rId19" Type="http://schemas.openxmlformats.org/officeDocument/2006/relationships/hyperlink" Target="https://www.arkys.cz/cs/linear/linear-plus/kabelove-zlaby-linear-plus-perforovane" TargetMode="External"/><Relationship Id="rId224" Type="http://schemas.openxmlformats.org/officeDocument/2006/relationships/hyperlink" Target="https://www.arkys.cz/cs/linear/linear-plus/kabelove-zlaby-linear-plus-neperforovane" TargetMode="External"/><Relationship Id="rId245" Type="http://schemas.openxmlformats.org/officeDocument/2006/relationships/hyperlink" Target="https://www.arkys.cz/cs/linear/linear-plus/prislusenstvi-linear-plus/vika-a-prepazky" TargetMode="External"/><Relationship Id="rId30" Type="http://schemas.openxmlformats.org/officeDocument/2006/relationships/hyperlink" Target="https://www.arkys.cz/cs/linear/linear-plus/kabelove-zlaby-linear-plus-neperforovane" TargetMode="External"/><Relationship Id="rId105" Type="http://schemas.openxmlformats.org/officeDocument/2006/relationships/hyperlink" Target="https://www.arkys.cz/cs/linear/linear-plus/prislusenstvi-linear-plus/nosniky-a-podpery" TargetMode="External"/><Relationship Id="rId126" Type="http://schemas.openxmlformats.org/officeDocument/2006/relationships/hyperlink" Target="https://www.arkys.cz/cs/linear/linear-plus/kabelove-zlaby-linear-plus-neperforovane" TargetMode="External"/><Relationship Id="rId147" Type="http://schemas.openxmlformats.org/officeDocument/2006/relationships/hyperlink" Target="https://www.arkys.cz/cs/linear/linear-plus/prislusenstvi-linear-plus/tvarove-prvky" TargetMode="External"/><Relationship Id="rId168" Type="http://schemas.openxmlformats.org/officeDocument/2006/relationships/hyperlink" Target="https://www.arkys.cz/cs/linear/linear-plus/prislusenstvi-linear-plus/nosniky-a-podpery" TargetMode="External"/><Relationship Id="rId51" Type="http://schemas.openxmlformats.org/officeDocument/2006/relationships/hyperlink" Target="https://www.arkys.cz/cs/linear/linear-plus/prislusenstvi-linear-plus/spojky-a-spojovaci-material" TargetMode="External"/><Relationship Id="rId72" Type="http://schemas.openxmlformats.org/officeDocument/2006/relationships/hyperlink" Target="https://www.arkys.cz/cs/linear/linear-plus/prislusenstvi-linear-plus/tvarove-prvky" TargetMode="External"/><Relationship Id="rId93" Type="http://schemas.openxmlformats.org/officeDocument/2006/relationships/hyperlink" Target="https://www.arkys.cz/cs/linear/linear-plus/prislusenstvi-linear-plus/vika-a-prepazky" TargetMode="External"/><Relationship Id="rId189" Type="http://schemas.openxmlformats.org/officeDocument/2006/relationships/hyperlink" Target="https://www.arkys.cz/cs/linear/linear-plus/kabelove-zlaby-linear-plus-neperforovane" TargetMode="External"/><Relationship Id="rId3" Type="http://schemas.openxmlformats.org/officeDocument/2006/relationships/hyperlink" Target="https://www.arkys.cz/cs/linear/linear-plus/prislusenstvi-linear-plus/spojky-a-spojovaci-material" TargetMode="External"/><Relationship Id="rId214" Type="http://schemas.openxmlformats.org/officeDocument/2006/relationships/hyperlink" Target="https://www.arkys.cz/cs/linear/linear-plus/kabelove-zlaby-linear-plus-perforovane" TargetMode="External"/><Relationship Id="rId235" Type="http://schemas.openxmlformats.org/officeDocument/2006/relationships/hyperlink" Target="https://www.arkys.cz/cs/linear/linear-plus/prislusenstvi-linear-plus/tvarove-prvky" TargetMode="External"/><Relationship Id="rId116" Type="http://schemas.openxmlformats.org/officeDocument/2006/relationships/hyperlink" Target="https://www.arkys.cz/cs/linear/linear-plus/kabelove-zlaby-linear-plus-perforovane" TargetMode="External"/><Relationship Id="rId137" Type="http://schemas.openxmlformats.org/officeDocument/2006/relationships/hyperlink" Target="https://www.arkys.cz/cs/linear/linear-plus/prislusenstvi-linear-plus/spojky-a-spojovaci-material" TargetMode="External"/><Relationship Id="rId158" Type="http://schemas.openxmlformats.org/officeDocument/2006/relationships/hyperlink" Target="https://www.arkys.cz/cs/linear/linear-plus/prislusenstvi-linear-plus/tvarove-prvky" TargetMode="External"/><Relationship Id="rId20" Type="http://schemas.openxmlformats.org/officeDocument/2006/relationships/hyperlink" Target="https://www.arkys.cz/cs/linear/linear-plus/kabelove-zlaby-linear-plus-perforovane" TargetMode="External"/><Relationship Id="rId41" Type="http://schemas.openxmlformats.org/officeDocument/2006/relationships/hyperlink" Target="https://www.arkys.cz/cs/linear/linear-plus/kabelove-zlaby-linear-plus-neperforovane" TargetMode="External"/><Relationship Id="rId62" Type="http://schemas.openxmlformats.org/officeDocument/2006/relationships/hyperlink" Target="https://www.arkys.cz/cs/linear/linear-plus/prislusenstvi-linear-plus/tvarove-prvky" TargetMode="External"/><Relationship Id="rId83" Type="http://schemas.openxmlformats.org/officeDocument/2006/relationships/hyperlink" Target="https://www.arkys.cz/cs/linear/linear-plus/prislusenstvi-linear-plus/nosniky-a-podpery" TargetMode="External"/><Relationship Id="rId179" Type="http://schemas.openxmlformats.org/officeDocument/2006/relationships/hyperlink" Target="https://www.arkys.cz/cs/linear/linear-plus/prislusenstvi-linear-plus/vika-a-prepazky" TargetMode="External"/><Relationship Id="rId190" Type="http://schemas.openxmlformats.org/officeDocument/2006/relationships/hyperlink" Target="https://www.arkys.cz/cs/linear/linear-plus/kabelove-zlaby-linear-plus-neperforovane" TargetMode="External"/><Relationship Id="rId204" Type="http://schemas.openxmlformats.org/officeDocument/2006/relationships/hyperlink" Target="https://www.arkys.cz/cs/linear/linear-plus/prislusenstvi-linear-plus/tvarove-prvky" TargetMode="External"/><Relationship Id="rId225" Type="http://schemas.openxmlformats.org/officeDocument/2006/relationships/hyperlink" Target="https://www.arkys.cz/cs/linear/linear-plus/kabelove-zlaby-linear-plus-neperforovane" TargetMode="External"/><Relationship Id="rId246" Type="http://schemas.openxmlformats.org/officeDocument/2006/relationships/hyperlink" Target="https://www.arkys.cz/cs/linear/linear-plus/prislusenstvi-linear-plus/vika-a-prepazky" TargetMode="External"/><Relationship Id="rId106" Type="http://schemas.openxmlformats.org/officeDocument/2006/relationships/hyperlink" Target="https://www.arkys.cz/cs/linear/linear-plus/prislusenstvi-linear-plus/spojky-a-spojovaci-material" TargetMode="External"/><Relationship Id="rId127" Type="http://schemas.openxmlformats.org/officeDocument/2006/relationships/hyperlink" Target="https://www.arkys.cz/cs/linear/linear-plus/kabelove-zlaby-linear-plus-neperforovane" TargetMode="External"/><Relationship Id="rId10" Type="http://schemas.openxmlformats.org/officeDocument/2006/relationships/hyperlink" Target="https://www.arkys.cz/cs/linear/linear-plus/kabelove-zlaby-linear-plus-perforovane" TargetMode="External"/><Relationship Id="rId31" Type="http://schemas.openxmlformats.org/officeDocument/2006/relationships/hyperlink" Target="https://www.arkys.cz/cs/linear/linear-plus/kabelove-zlaby-linear-plus-neperforovane" TargetMode="External"/><Relationship Id="rId52" Type="http://schemas.openxmlformats.org/officeDocument/2006/relationships/hyperlink" Target="https://www.arkys.cz/cs/linear/linear-plus/prislusenstvi-linear-plus/spojky-a-spojovaci-material" TargetMode="External"/><Relationship Id="rId73" Type="http://schemas.openxmlformats.org/officeDocument/2006/relationships/hyperlink" Target="https://www.arkys.cz/cs/linear/linear-plus/prislusenstvi-linear-plus/tvarove-prvky" TargetMode="External"/><Relationship Id="rId94" Type="http://schemas.openxmlformats.org/officeDocument/2006/relationships/hyperlink" Target="https://www.arkys.cz/cs/linear/linear-plus/prislusenstvi-linear-plus/vika-a-prepazky" TargetMode="External"/><Relationship Id="rId148" Type="http://schemas.openxmlformats.org/officeDocument/2006/relationships/hyperlink" Target="https://www.arkys.cz/cs/linear/linear-plus/prislusenstvi-linear-plus/tvarove-prvky" TargetMode="External"/><Relationship Id="rId169" Type="http://schemas.openxmlformats.org/officeDocument/2006/relationships/hyperlink" Target="https://www.arkys.cz/cs/linear/linear-plus/prislusenstvi-linear-plus/nosniky-a-podpery" TargetMode="External"/><Relationship Id="rId4" Type="http://schemas.openxmlformats.org/officeDocument/2006/relationships/hyperlink" Target="https://www.arkys.cz/cs/linear/linear-plus/kabelove-zlaby-linear-plus-perforovane" TargetMode="External"/><Relationship Id="rId180" Type="http://schemas.openxmlformats.org/officeDocument/2006/relationships/hyperlink" Target="https://www.arkys.cz/cs/linear/linear-plus/prislusenstvi-linear-plus/vika-a-prepazky" TargetMode="External"/><Relationship Id="rId215" Type="http://schemas.openxmlformats.org/officeDocument/2006/relationships/hyperlink" Target="https://www.arkys.cz/cs/linear/linear-plus/kabelove-zlaby-linear-plus-perforovane" TargetMode="External"/><Relationship Id="rId236" Type="http://schemas.openxmlformats.org/officeDocument/2006/relationships/hyperlink" Target="https://www.arkys.cz/cs/linear/linear-plus/prislusenstvi-linear-plus/tvarove-prvky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arkys.cz/cs/merkur-2/prislusenstvi/stojny" TargetMode="External"/><Relationship Id="rId21" Type="http://schemas.openxmlformats.org/officeDocument/2006/relationships/hyperlink" Target="https://www.arkys.cz/cs/merkur-2/prislusenstvi/stojny" TargetMode="External"/><Relationship Id="rId42" Type="http://schemas.openxmlformats.org/officeDocument/2006/relationships/hyperlink" Target="https://www.arkys.cz/cs/polar/prislusenstvi-polar/vika-a-prepazky" TargetMode="External"/><Relationship Id="rId47" Type="http://schemas.openxmlformats.org/officeDocument/2006/relationships/hyperlink" Target="https://www.arkys.cz/cs/polar/prislusenstvi-polar/nosniky-a-podpery" TargetMode="External"/><Relationship Id="rId63" Type="http://schemas.openxmlformats.org/officeDocument/2006/relationships/hyperlink" Target="https://www.arkys.cz/cs/polar/prislusenstvi-polar/spojky-a-spojovaci-material" TargetMode="External"/><Relationship Id="rId68" Type="http://schemas.openxmlformats.org/officeDocument/2006/relationships/hyperlink" Target="https://www.arkys.cz/cs/polar/prislusenstvi-polar/tvarove-prvky" TargetMode="External"/><Relationship Id="rId84" Type="http://schemas.openxmlformats.org/officeDocument/2006/relationships/hyperlink" Target="https://www.arkys.cz/cs/polar/prislusenstvi-polar/tvarove-prvky" TargetMode="External"/><Relationship Id="rId89" Type="http://schemas.openxmlformats.org/officeDocument/2006/relationships/hyperlink" Target="https://www.arkys.cz/cs/linear/linear-plus/prislusenstvi-linear-plus/spojky-a-spojovaci-material" TargetMode="External"/><Relationship Id="rId112" Type="http://schemas.openxmlformats.org/officeDocument/2006/relationships/hyperlink" Target="https://www.arkys.cz/cs/polar/prislusenstvi-polar/spojky-a-spojovaci-material" TargetMode="External"/><Relationship Id="rId16" Type="http://schemas.openxmlformats.org/officeDocument/2006/relationships/hyperlink" Target="https://www.arkys.cz/cs/merkur-2/prislusenstvi/stojny" TargetMode="External"/><Relationship Id="rId107" Type="http://schemas.openxmlformats.org/officeDocument/2006/relationships/hyperlink" Target="https://www.arkys.cz/cs/polar/prislusenstvi-polar/spojky-a-spojovaci-material" TargetMode="External"/><Relationship Id="rId11" Type="http://schemas.openxmlformats.org/officeDocument/2006/relationships/hyperlink" Target="https://www.arkys.cz/cs/merkur-2/prislusenstvi/stojny" TargetMode="External"/><Relationship Id="rId32" Type="http://schemas.openxmlformats.org/officeDocument/2006/relationships/hyperlink" Target="https://www.arkys.cz/cs/merkur-2/prislusenstvi/stojny" TargetMode="External"/><Relationship Id="rId37" Type="http://schemas.openxmlformats.org/officeDocument/2006/relationships/hyperlink" Target="https://www.arkys.cz/cs/merkur-2/prislusenstvi/stojny" TargetMode="External"/><Relationship Id="rId53" Type="http://schemas.openxmlformats.org/officeDocument/2006/relationships/hyperlink" Target="https://www.arkys.cz/cs/polar/prislusenstvi-polar/vika-a-prepazky" TargetMode="External"/><Relationship Id="rId58" Type="http://schemas.openxmlformats.org/officeDocument/2006/relationships/hyperlink" Target="https://www.arkys.cz/cs/polar/prislusenstvi-polar/drzaky" TargetMode="External"/><Relationship Id="rId74" Type="http://schemas.openxmlformats.org/officeDocument/2006/relationships/hyperlink" Target="https://www.arkys.cz/cs/polar/prislusenstvi-polar/tvarove-prvky" TargetMode="External"/><Relationship Id="rId79" Type="http://schemas.openxmlformats.org/officeDocument/2006/relationships/hyperlink" Target="https://www.arkys.cz/cs/polar/prislusenstvi-polar/tvarove-prvky" TargetMode="External"/><Relationship Id="rId102" Type="http://schemas.openxmlformats.org/officeDocument/2006/relationships/hyperlink" Target="https://www.arkys.cz/cs/polar/prislusenstvi-polar/tvarove-prvky" TargetMode="External"/><Relationship Id="rId5" Type="http://schemas.openxmlformats.org/officeDocument/2006/relationships/hyperlink" Target="https://www.arkys.cz/cs/polar/prislusenstvi-polar/vika-a-prepazky" TargetMode="External"/><Relationship Id="rId90" Type="http://schemas.openxmlformats.org/officeDocument/2006/relationships/hyperlink" Target="https://www.arkys.cz/cs/polar/prislusenstvi-polar/spojky-a-spojovaci-material" TargetMode="External"/><Relationship Id="rId95" Type="http://schemas.openxmlformats.org/officeDocument/2006/relationships/hyperlink" Target="https://www.arkys.cz/cs/polar/polar" TargetMode="External"/><Relationship Id="rId22" Type="http://schemas.openxmlformats.org/officeDocument/2006/relationships/hyperlink" Target="https://www.arkys.cz/cs/merkur-2/prislusenstvi/stojny" TargetMode="External"/><Relationship Id="rId27" Type="http://schemas.openxmlformats.org/officeDocument/2006/relationships/hyperlink" Target="https://www.arkys.cz/cs/merkur-2/prislusenstvi/stojny" TargetMode="External"/><Relationship Id="rId43" Type="http://schemas.openxmlformats.org/officeDocument/2006/relationships/hyperlink" Target="https://www.arkys.cz/cs/polar/prislusenstvi-polar/nosniky-a-podpery" TargetMode="External"/><Relationship Id="rId48" Type="http://schemas.openxmlformats.org/officeDocument/2006/relationships/hyperlink" Target="https://www.arkys.cz/cs/polar/prislusenstvi-polar/nosniky-a-podpery" TargetMode="External"/><Relationship Id="rId64" Type="http://schemas.openxmlformats.org/officeDocument/2006/relationships/hyperlink" Target="https://www.arkys.cz/cs/polar/prislusenstvi-polar/spojky-a-spojovaci-material" TargetMode="External"/><Relationship Id="rId69" Type="http://schemas.openxmlformats.org/officeDocument/2006/relationships/hyperlink" Target="https://www.arkys.cz/cs/polar/prislusenstvi-polar/tvarove-prvky" TargetMode="External"/><Relationship Id="rId113" Type="http://schemas.openxmlformats.org/officeDocument/2006/relationships/hyperlink" Target="https://www.arkys.cz/cs/kontakty" TargetMode="External"/><Relationship Id="rId80" Type="http://schemas.openxmlformats.org/officeDocument/2006/relationships/hyperlink" Target="https://www.arkys.cz/cs/polar/prislusenstvi-polar/tvarove-prvky" TargetMode="External"/><Relationship Id="rId85" Type="http://schemas.openxmlformats.org/officeDocument/2006/relationships/hyperlink" Target="https://www.arkys.cz/cs/polar/prislusenstvi-polar/tvarove-prvky" TargetMode="External"/><Relationship Id="rId12" Type="http://schemas.openxmlformats.org/officeDocument/2006/relationships/hyperlink" Target="https://www.arkys.cz/cs/merkur-2/prislusenstvi/stojny" TargetMode="External"/><Relationship Id="rId17" Type="http://schemas.openxmlformats.org/officeDocument/2006/relationships/hyperlink" Target="https://www.arkys.cz/cs/merkur-2/prislusenstvi/stojny" TargetMode="External"/><Relationship Id="rId33" Type="http://schemas.openxmlformats.org/officeDocument/2006/relationships/hyperlink" Target="https://www.arkys.cz/cs/merkur-2/prislusenstvi/stojny" TargetMode="External"/><Relationship Id="rId38" Type="http://schemas.openxmlformats.org/officeDocument/2006/relationships/hyperlink" Target="https://www.arkys.cz/cs/merkur-2/prislusenstvi/stojny" TargetMode="External"/><Relationship Id="rId59" Type="http://schemas.openxmlformats.org/officeDocument/2006/relationships/hyperlink" Target="https://www.arkys.cz/cs/polar/polar" TargetMode="External"/><Relationship Id="rId103" Type="http://schemas.openxmlformats.org/officeDocument/2006/relationships/hyperlink" Target="https://www.arkys.cz/cs/polar/prislusenstvi-polar/tvarove-prvky" TargetMode="External"/><Relationship Id="rId108" Type="http://schemas.openxmlformats.org/officeDocument/2006/relationships/hyperlink" Target="https://www.arkys.cz/cs/polar/prislusenstvi-polar/spojky-a-spojovaci-material" TargetMode="External"/><Relationship Id="rId54" Type="http://schemas.openxmlformats.org/officeDocument/2006/relationships/hyperlink" Target="https://www.arkys.cz/images/stories/doprava/Cenik_prepravy_CR.pdf" TargetMode="External"/><Relationship Id="rId70" Type="http://schemas.openxmlformats.org/officeDocument/2006/relationships/hyperlink" Target="https://www.arkys.cz/cs/polar/prislusenstvi-polar/tvarove-prvky" TargetMode="External"/><Relationship Id="rId75" Type="http://schemas.openxmlformats.org/officeDocument/2006/relationships/hyperlink" Target="https://www.arkys.cz/cs/polar/prislusenstvi-polar/tvarove-prvky" TargetMode="External"/><Relationship Id="rId91" Type="http://schemas.openxmlformats.org/officeDocument/2006/relationships/hyperlink" Target="https://www.arkys.cz/cs/polar/prislusenstvi-polar/spojky-a-spojovaci-material" TargetMode="External"/><Relationship Id="rId96" Type="http://schemas.openxmlformats.org/officeDocument/2006/relationships/hyperlink" Target="https://www.arkys.cz/cs/polar/polar" TargetMode="External"/><Relationship Id="rId1" Type="http://schemas.openxmlformats.org/officeDocument/2006/relationships/hyperlink" Target="https://www.arkys.cz/cs/" TargetMode="External"/><Relationship Id="rId6" Type="http://schemas.openxmlformats.org/officeDocument/2006/relationships/hyperlink" Target="https://www.arkys.cz/cs/merkur-2/prislusenstvi/stojny" TargetMode="External"/><Relationship Id="rId15" Type="http://schemas.openxmlformats.org/officeDocument/2006/relationships/hyperlink" Target="https://www.arkys.cz/cs/merkur-2/prislusenstvi/stojny" TargetMode="External"/><Relationship Id="rId23" Type="http://schemas.openxmlformats.org/officeDocument/2006/relationships/hyperlink" Target="https://www.arkys.cz/cs/merkur-2/prislusenstvi/stojny" TargetMode="External"/><Relationship Id="rId28" Type="http://schemas.openxmlformats.org/officeDocument/2006/relationships/hyperlink" Target="https://www.arkys.cz/cs/merkur-2/prislusenstvi/stojny" TargetMode="External"/><Relationship Id="rId36" Type="http://schemas.openxmlformats.org/officeDocument/2006/relationships/hyperlink" Target="https://www.arkys.cz/cs/merkur-2/prislusenstvi/stojny" TargetMode="External"/><Relationship Id="rId49" Type="http://schemas.openxmlformats.org/officeDocument/2006/relationships/hyperlink" Target="https://www.arkys.cz/cs/polar/prislusenstvi-polar/nosniky-a-podpery" TargetMode="External"/><Relationship Id="rId57" Type="http://schemas.openxmlformats.org/officeDocument/2006/relationships/hyperlink" Target="https://www.arkys.cz/cs/polar/prislusenstvi-polar/drzaky" TargetMode="External"/><Relationship Id="rId106" Type="http://schemas.openxmlformats.org/officeDocument/2006/relationships/hyperlink" Target="https://www.arkys.cz/cs/polar/prislusenstvi-polar/tvarove-prvky" TargetMode="External"/><Relationship Id="rId114" Type="http://schemas.openxmlformats.org/officeDocument/2006/relationships/printerSettings" Target="../printerSettings/printerSettings2.bin"/><Relationship Id="rId10" Type="http://schemas.openxmlformats.org/officeDocument/2006/relationships/hyperlink" Target="https://www.arkys.cz/cs/merkur-2/prislusenstvi/stojny" TargetMode="External"/><Relationship Id="rId31" Type="http://schemas.openxmlformats.org/officeDocument/2006/relationships/hyperlink" Target="https://www.arkys.cz/cs/merkur-2/prislusenstvi/stojny" TargetMode="External"/><Relationship Id="rId44" Type="http://schemas.openxmlformats.org/officeDocument/2006/relationships/hyperlink" Target="https://www.arkys.cz/cs/polar/prislusenstvi-polar/nosniky-a-podpery" TargetMode="External"/><Relationship Id="rId52" Type="http://schemas.openxmlformats.org/officeDocument/2006/relationships/hyperlink" Target="https://www.arkys.cz/cs/polar/prislusenstvi-polar/vika-a-prepazky" TargetMode="External"/><Relationship Id="rId60" Type="http://schemas.openxmlformats.org/officeDocument/2006/relationships/hyperlink" Target="https://www.arkys.cz/cs/polar/polar" TargetMode="External"/><Relationship Id="rId65" Type="http://schemas.openxmlformats.org/officeDocument/2006/relationships/hyperlink" Target="https://www.arkys.cz/cs/polar/prislusenstvi-polar/spojky-a-spojovaci-material" TargetMode="External"/><Relationship Id="rId73" Type="http://schemas.openxmlformats.org/officeDocument/2006/relationships/hyperlink" Target="https://www.arkys.cz/cs/polar/prislusenstvi-polar/tvarove-prvky" TargetMode="External"/><Relationship Id="rId78" Type="http://schemas.openxmlformats.org/officeDocument/2006/relationships/hyperlink" Target="https://www.arkys.cz/cs/polar/prislusenstvi-polar/tvarove-prvky" TargetMode="External"/><Relationship Id="rId81" Type="http://schemas.openxmlformats.org/officeDocument/2006/relationships/hyperlink" Target="https://www.arkys.cz/cs/polar/prislusenstvi-polar/tvarove-prvky" TargetMode="External"/><Relationship Id="rId86" Type="http://schemas.openxmlformats.org/officeDocument/2006/relationships/hyperlink" Target="https://www.arkys.cz/cs/polar/prislusenstvi-polar/tvarove-prvky" TargetMode="External"/><Relationship Id="rId94" Type="http://schemas.openxmlformats.org/officeDocument/2006/relationships/hyperlink" Target="https://www.arkys.cz/cs/polar/polar" TargetMode="External"/><Relationship Id="rId99" Type="http://schemas.openxmlformats.org/officeDocument/2006/relationships/hyperlink" Target="https://www.arkys.cz/cs/polar/prislusenstvi-polar/tvarove-prvky" TargetMode="External"/><Relationship Id="rId101" Type="http://schemas.openxmlformats.org/officeDocument/2006/relationships/hyperlink" Target="https://www.arkys.cz/cs/polar/prislusenstvi-polar/tvarove-prvky" TargetMode="External"/><Relationship Id="rId4" Type="http://schemas.openxmlformats.org/officeDocument/2006/relationships/hyperlink" Target="https://www.arkys.cz/cs/polar/prislusenstvi-polar/vika-a-prepazky" TargetMode="External"/><Relationship Id="rId9" Type="http://schemas.openxmlformats.org/officeDocument/2006/relationships/hyperlink" Target="https://www.arkys.cz/cs/merkur-2/prislusenstvi/stojny" TargetMode="External"/><Relationship Id="rId13" Type="http://schemas.openxmlformats.org/officeDocument/2006/relationships/hyperlink" Target="https://www.arkys.cz/cs/merkur-2/prislusenstvi/stojny" TargetMode="External"/><Relationship Id="rId18" Type="http://schemas.openxmlformats.org/officeDocument/2006/relationships/hyperlink" Target="https://www.arkys.cz/cs/merkur-2/prislusenstvi/stojny" TargetMode="External"/><Relationship Id="rId39" Type="http://schemas.openxmlformats.org/officeDocument/2006/relationships/hyperlink" Target="https://www.arkys.cz/cs/merkur-2/prislusenstvi/stojny" TargetMode="External"/><Relationship Id="rId109" Type="http://schemas.openxmlformats.org/officeDocument/2006/relationships/hyperlink" Target="https://www.arkys.cz/cs/polar/prislusenstvi-polar/spojky-a-spojovaci-material" TargetMode="External"/><Relationship Id="rId34" Type="http://schemas.openxmlformats.org/officeDocument/2006/relationships/hyperlink" Target="https://www.arkys.cz/cs/merkur-2/prislusenstvi/stojny" TargetMode="External"/><Relationship Id="rId50" Type="http://schemas.openxmlformats.org/officeDocument/2006/relationships/hyperlink" Target="https://www.arkys.cz/cs/polar/prislusenstvi-polar/vika-a-prepazky" TargetMode="External"/><Relationship Id="rId55" Type="http://schemas.openxmlformats.org/officeDocument/2006/relationships/hyperlink" Target="https://www.arkys.cz/cs/linear/linear-plus/prislusenstvi-linear-plus/spojky-a-spojovaci-material" TargetMode="External"/><Relationship Id="rId76" Type="http://schemas.openxmlformats.org/officeDocument/2006/relationships/hyperlink" Target="https://www.arkys.cz/cs/polar/prislusenstvi-polar/tvarove-prvky" TargetMode="External"/><Relationship Id="rId97" Type="http://schemas.openxmlformats.org/officeDocument/2006/relationships/hyperlink" Target="https://www.arkys.cz/cs/polar/prislusenstvi-polar/tvarove-prvky" TargetMode="External"/><Relationship Id="rId104" Type="http://schemas.openxmlformats.org/officeDocument/2006/relationships/hyperlink" Target="https://www.arkys.cz/cs/polar/prislusenstvi-polar/tvarove-prvky" TargetMode="External"/><Relationship Id="rId7" Type="http://schemas.openxmlformats.org/officeDocument/2006/relationships/hyperlink" Target="https://www.arkys.cz/cs/merkur-2/prislusenstvi/stojny" TargetMode="External"/><Relationship Id="rId71" Type="http://schemas.openxmlformats.org/officeDocument/2006/relationships/hyperlink" Target="https://www.arkys.cz/cs/polar/prislusenstvi-polar/tvarove-prvky" TargetMode="External"/><Relationship Id="rId92" Type="http://schemas.openxmlformats.org/officeDocument/2006/relationships/hyperlink" Target="https://www.arkys.cz/cs/polar/prislusenstvi-polar/spojky-a-spojovaci-material" TargetMode="External"/><Relationship Id="rId2" Type="http://schemas.openxmlformats.org/officeDocument/2006/relationships/hyperlink" Target="https://www.arkys.cz/cs/polar/prislusenstvi-polar/spojky-a-spojovaci-material" TargetMode="External"/><Relationship Id="rId29" Type="http://schemas.openxmlformats.org/officeDocument/2006/relationships/hyperlink" Target="https://www.arkys.cz/cs/merkur-2/prislusenstvi/stojny" TargetMode="External"/><Relationship Id="rId24" Type="http://schemas.openxmlformats.org/officeDocument/2006/relationships/hyperlink" Target="https://www.arkys.cz/cs/merkur-2/prislusenstvi/stojny" TargetMode="External"/><Relationship Id="rId40" Type="http://schemas.openxmlformats.org/officeDocument/2006/relationships/hyperlink" Target="https://www.arkys.cz/cs/merkur-2/prislusenstvi/stojny" TargetMode="External"/><Relationship Id="rId45" Type="http://schemas.openxmlformats.org/officeDocument/2006/relationships/hyperlink" Target="https://www.arkys.cz/cs/polar/prislusenstvi-polar/nosniky-a-podpery" TargetMode="External"/><Relationship Id="rId66" Type="http://schemas.openxmlformats.org/officeDocument/2006/relationships/hyperlink" Target="https://www.arkys.cz/cs/polar/prislusenstvi-polar/tvarove-prvky" TargetMode="External"/><Relationship Id="rId87" Type="http://schemas.openxmlformats.org/officeDocument/2006/relationships/hyperlink" Target="https://www.arkys.cz/cs/polar/prislusenstvi-polar/tvarove-prvky" TargetMode="External"/><Relationship Id="rId110" Type="http://schemas.openxmlformats.org/officeDocument/2006/relationships/hyperlink" Target="https://www.arkys.cz/cs/polar/prislusenstvi-polar/spojky-a-spojovaci-material" TargetMode="External"/><Relationship Id="rId61" Type="http://schemas.openxmlformats.org/officeDocument/2006/relationships/hyperlink" Target="https://www.arkys.cz/cs/polar/polar" TargetMode="External"/><Relationship Id="rId82" Type="http://schemas.openxmlformats.org/officeDocument/2006/relationships/hyperlink" Target="https://www.arkys.cz/cs/polar/prislusenstvi-polar/tvarove-prvky" TargetMode="External"/><Relationship Id="rId19" Type="http://schemas.openxmlformats.org/officeDocument/2006/relationships/hyperlink" Target="https://www.arkys.cz/cs/merkur-2/prislusenstvi/stojny" TargetMode="External"/><Relationship Id="rId14" Type="http://schemas.openxmlformats.org/officeDocument/2006/relationships/hyperlink" Target="https://www.arkys.cz/cs/merkur-2/prislusenstvi/stojny" TargetMode="External"/><Relationship Id="rId30" Type="http://schemas.openxmlformats.org/officeDocument/2006/relationships/hyperlink" Target="https://www.arkys.cz/cs/merkur-2/prislusenstvi/stojny" TargetMode="External"/><Relationship Id="rId35" Type="http://schemas.openxmlformats.org/officeDocument/2006/relationships/hyperlink" Target="https://www.arkys.cz/cs/merkur-2/prislusenstvi/stojny" TargetMode="External"/><Relationship Id="rId56" Type="http://schemas.openxmlformats.org/officeDocument/2006/relationships/hyperlink" Target="https://www.arkys.cz/cs/linear/linear-plus/prislusenstvi-linear-plus/spojky-a-spojovaci-material" TargetMode="External"/><Relationship Id="rId77" Type="http://schemas.openxmlformats.org/officeDocument/2006/relationships/hyperlink" Target="https://www.arkys.cz/cs/polar/prislusenstvi-polar/tvarove-prvky" TargetMode="External"/><Relationship Id="rId100" Type="http://schemas.openxmlformats.org/officeDocument/2006/relationships/hyperlink" Target="https://www.arkys.cz/cs/polar/prislusenstvi-polar/tvarove-prvky" TargetMode="External"/><Relationship Id="rId105" Type="http://schemas.openxmlformats.org/officeDocument/2006/relationships/hyperlink" Target="https://www.arkys.cz/cs/polar/prislusenstvi-polar/tvarove-prvky" TargetMode="External"/><Relationship Id="rId8" Type="http://schemas.openxmlformats.org/officeDocument/2006/relationships/hyperlink" Target="https://www.arkys.cz/cs/merkur-2/prislusenstvi/stojny" TargetMode="External"/><Relationship Id="rId51" Type="http://schemas.openxmlformats.org/officeDocument/2006/relationships/hyperlink" Target="https://www.arkys.cz/cs/polar/prislusenstvi-polar/vika-a-prepazky" TargetMode="External"/><Relationship Id="rId72" Type="http://schemas.openxmlformats.org/officeDocument/2006/relationships/hyperlink" Target="https://www.arkys.cz/cs/polar/prislusenstvi-polar/tvarove-prvky" TargetMode="External"/><Relationship Id="rId93" Type="http://schemas.openxmlformats.org/officeDocument/2006/relationships/hyperlink" Target="https://www.arkys.cz/cs/polar/polar" TargetMode="External"/><Relationship Id="rId98" Type="http://schemas.openxmlformats.org/officeDocument/2006/relationships/hyperlink" Target="https://www.arkys.cz/cs/polar/prislusenstvi-polar/tvarove-prvky" TargetMode="External"/><Relationship Id="rId3" Type="http://schemas.openxmlformats.org/officeDocument/2006/relationships/hyperlink" Target="https://www.arkys.cz/cs/polar/prislusenstvi-polar/vika-a-prepazky" TargetMode="External"/><Relationship Id="rId25" Type="http://schemas.openxmlformats.org/officeDocument/2006/relationships/hyperlink" Target="https://www.arkys.cz/cs/merkur-2/prislusenstvi/stojny" TargetMode="External"/><Relationship Id="rId46" Type="http://schemas.openxmlformats.org/officeDocument/2006/relationships/hyperlink" Target="https://www.arkys.cz/cs/polar/prislusenstvi-polar/nosniky-a-podpery" TargetMode="External"/><Relationship Id="rId67" Type="http://schemas.openxmlformats.org/officeDocument/2006/relationships/hyperlink" Target="https://www.arkys.cz/cs/polar/prislusenstvi-polar/tvarove-prvky" TargetMode="External"/><Relationship Id="rId20" Type="http://schemas.openxmlformats.org/officeDocument/2006/relationships/hyperlink" Target="https://www.arkys.cz/cs/merkur-2/prislusenstvi/stojny" TargetMode="External"/><Relationship Id="rId41" Type="http://schemas.openxmlformats.org/officeDocument/2006/relationships/hyperlink" Target="https://www.arkys.cz/cs/polar/prislusenstvi-polar/vika-a-prepazky" TargetMode="External"/><Relationship Id="rId62" Type="http://schemas.openxmlformats.org/officeDocument/2006/relationships/hyperlink" Target="https://www.arkys.cz/cs/polar/polar" TargetMode="External"/><Relationship Id="rId83" Type="http://schemas.openxmlformats.org/officeDocument/2006/relationships/hyperlink" Target="https://www.arkys.cz/cs/polar/prislusenstvi-polar/tvarove-prvky" TargetMode="External"/><Relationship Id="rId88" Type="http://schemas.openxmlformats.org/officeDocument/2006/relationships/hyperlink" Target="https://www.arkys.cz/cs/polar/prislusenstvi-polar/spojky-a-spojovaci-material" TargetMode="External"/><Relationship Id="rId111" Type="http://schemas.openxmlformats.org/officeDocument/2006/relationships/hyperlink" Target="https://www.arkys.cz/cs/polar/prislusenstvi-polar/spojky-a-spojovaci-materia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F696"/>
  <sheetViews>
    <sheetView tabSelected="1" zoomScaleNormal="100" workbookViewId="0">
      <selection activeCell="D2" sqref="D2"/>
    </sheetView>
  </sheetViews>
  <sheetFormatPr defaultColWidth="9.140625" defaultRowHeight="12.75" customHeight="1" x14ac:dyDescent="0.25"/>
  <cols>
    <col min="1" max="1" width="6.7109375" style="57" customWidth="1"/>
    <col min="2" max="2" width="6.7109375" style="2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2" width="11.7109375" style="2" customWidth="1"/>
    <col min="13" max="15" width="20.7109375" style="2" customWidth="1"/>
    <col min="16" max="16" width="20.7109375" style="57" customWidth="1"/>
    <col min="17" max="74" width="9.140625" style="57"/>
    <col min="75" max="16384" width="9.140625" style="1"/>
  </cols>
  <sheetData>
    <row r="1" spans="1:74" ht="12.95" customHeight="1" x14ac:dyDescent="0.25">
      <c r="G1" s="154" t="e" vm="1">
        <v>#VALUE!</v>
      </c>
      <c r="H1" s="154"/>
    </row>
    <row r="2" spans="1:74" ht="20.100000000000001" customHeight="1" x14ac:dyDescent="0.25">
      <c r="B2" s="1"/>
      <c r="D2" s="37" t="s">
        <v>31</v>
      </c>
      <c r="E2" s="15"/>
      <c r="G2" s="154"/>
      <c r="H2" s="154"/>
      <c r="I2" s="3"/>
      <c r="J2" s="3"/>
    </row>
    <row r="3" spans="1:74" ht="20.100000000000001" customHeight="1" x14ac:dyDescent="0.25">
      <c r="B3" s="1"/>
      <c r="D3" s="38" t="s">
        <v>34</v>
      </c>
      <c r="E3" s="14"/>
      <c r="F3" s="5"/>
      <c r="G3" s="154"/>
      <c r="H3" s="154"/>
      <c r="I3" s="3"/>
      <c r="J3" s="3"/>
      <c r="K3" s="6"/>
      <c r="L3" s="6"/>
    </row>
    <row r="4" spans="1:74" ht="12.75" customHeight="1" thickBot="1" x14ac:dyDescent="0.3">
      <c r="B4" s="1"/>
      <c r="D4" s="24"/>
      <c r="E4" s="7"/>
      <c r="F4" s="5"/>
      <c r="G4" s="3"/>
      <c r="H4" s="3"/>
      <c r="I4" s="3"/>
      <c r="J4" s="3"/>
      <c r="K4" s="6"/>
      <c r="L4" s="6"/>
    </row>
    <row r="5" spans="1:74" ht="19.5" hidden="1" thickBot="1" x14ac:dyDescent="0.3">
      <c r="B5" s="1"/>
      <c r="C5" s="10"/>
      <c r="D5" s="36"/>
      <c r="E5" s="14"/>
      <c r="G5" s="3"/>
      <c r="H5" s="3"/>
      <c r="I5" s="3"/>
      <c r="J5" s="3"/>
      <c r="K5" s="6"/>
      <c r="L5" s="6"/>
    </row>
    <row r="6" spans="1:74" ht="18" hidden="1" thickBot="1" x14ac:dyDescent="0.3">
      <c r="B6" s="1"/>
      <c r="C6" s="10"/>
      <c r="D6" s="12"/>
      <c r="E6" s="14"/>
      <c r="G6" s="3"/>
      <c r="H6" s="3"/>
      <c r="I6" s="3"/>
      <c r="J6" s="3"/>
      <c r="K6" s="6"/>
      <c r="L6" s="6"/>
    </row>
    <row r="7" spans="1:74" s="2" customFormat="1" ht="18" hidden="1" thickBot="1" x14ac:dyDescent="0.3">
      <c r="A7" s="57"/>
      <c r="B7" s="1"/>
      <c r="C7" s="10"/>
      <c r="D7" s="35"/>
      <c r="E7" s="14"/>
      <c r="F7" s="5"/>
      <c r="G7" s="3"/>
      <c r="H7" s="3"/>
      <c r="I7" s="3"/>
      <c r="J7" s="3"/>
      <c r="K7" s="6"/>
      <c r="L7" s="6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</row>
    <row r="8" spans="1:74" s="2" customFormat="1" ht="16.5" hidden="1" thickBot="1" x14ac:dyDescent="0.3">
      <c r="A8" s="57"/>
      <c r="B8" s="10"/>
      <c r="C8" s="10"/>
      <c r="D8" s="35"/>
      <c r="E8" s="11"/>
      <c r="F8" s="5"/>
      <c r="G8" s="3"/>
      <c r="H8" s="3"/>
      <c r="I8" s="3"/>
      <c r="J8" s="3"/>
      <c r="K8" s="6"/>
      <c r="L8" s="6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</row>
    <row r="9" spans="1:74" s="2" customFormat="1" ht="16.5" hidden="1" thickBot="1" x14ac:dyDescent="0.3">
      <c r="A9" s="57"/>
      <c r="B9" s="1"/>
      <c r="C9" s="10"/>
      <c r="D9" s="12"/>
      <c r="E9" s="11"/>
      <c r="F9" s="5"/>
      <c r="G9" s="3"/>
      <c r="H9" s="3"/>
      <c r="I9" s="3"/>
      <c r="J9" s="3"/>
      <c r="K9" s="6"/>
      <c r="L9" s="6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</row>
    <row r="10" spans="1:74" s="2" customFormat="1" ht="16.5" hidden="1" thickBot="1" x14ac:dyDescent="0.3">
      <c r="A10" s="57"/>
      <c r="B10" s="1"/>
      <c r="C10" s="10"/>
      <c r="D10" s="16"/>
      <c r="E10" s="11"/>
      <c r="F10" s="5"/>
      <c r="G10" s="3"/>
      <c r="H10" s="3"/>
      <c r="I10" s="3"/>
      <c r="J10" s="3"/>
      <c r="K10" s="6"/>
      <c r="L10" s="6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</row>
    <row r="11" spans="1:74" s="2" customFormat="1" ht="16.5" hidden="1" thickBot="1" x14ac:dyDescent="0.3">
      <c r="A11" s="57"/>
      <c r="B11" s="1"/>
      <c r="C11" s="10"/>
      <c r="D11" s="23"/>
      <c r="E11" s="11"/>
      <c r="F11" s="5"/>
      <c r="G11" s="3"/>
      <c r="H11" s="3"/>
      <c r="I11" s="8"/>
      <c r="J11" s="8"/>
      <c r="K11" s="6"/>
      <c r="L11" s="6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</row>
    <row r="12" spans="1:74" s="2" customFormat="1" ht="12.75" hidden="1" customHeight="1" thickBot="1" x14ac:dyDescent="0.3">
      <c r="A12" s="57"/>
      <c r="D12" s="17"/>
      <c r="K12" s="9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</row>
    <row r="13" spans="1:74" s="2" customFormat="1" ht="15" customHeight="1" x14ac:dyDescent="0.25">
      <c r="A13" s="57"/>
      <c r="C13" s="168" t="s">
        <v>25</v>
      </c>
      <c r="D13" s="169"/>
      <c r="E13" s="155" t="s">
        <v>26</v>
      </c>
      <c r="F13" s="156"/>
      <c r="G13" s="156"/>
      <c r="H13" s="156"/>
      <c r="I13" s="156"/>
      <c r="J13" s="157"/>
      <c r="K13" s="9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</row>
    <row r="14" spans="1:74" s="2" customFormat="1" ht="15" customHeight="1" thickBot="1" x14ac:dyDescent="0.3">
      <c r="A14" s="57"/>
      <c r="C14" s="170"/>
      <c r="D14" s="171"/>
      <c r="E14" s="166" t="s">
        <v>9</v>
      </c>
      <c r="F14" s="167"/>
      <c r="G14" s="30" t="s">
        <v>12</v>
      </c>
      <c r="H14" s="27" t="s">
        <v>33</v>
      </c>
      <c r="I14" s="28" t="s">
        <v>11</v>
      </c>
      <c r="J14" s="29" t="s">
        <v>16</v>
      </c>
      <c r="K14" s="9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</row>
    <row r="15" spans="1:74" s="4" customFormat="1" ht="15" hidden="1" customHeight="1" thickBot="1" x14ac:dyDescent="0.3">
      <c r="A15" s="57"/>
      <c r="B15" s="2"/>
      <c r="C15" s="40" t="s">
        <v>18</v>
      </c>
      <c r="D15" s="41" t="s">
        <v>20</v>
      </c>
      <c r="E15" s="158">
        <v>0</v>
      </c>
      <c r="F15" s="159"/>
      <c r="G15" s="42">
        <v>0</v>
      </c>
      <c r="H15" s="42">
        <v>0</v>
      </c>
      <c r="I15" s="42">
        <v>0</v>
      </c>
      <c r="J15" s="43" t="s">
        <v>14</v>
      </c>
      <c r="K15" s="9"/>
      <c r="L15" s="2"/>
      <c r="M15" s="2"/>
      <c r="N15" s="2"/>
      <c r="O15" s="2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</row>
    <row r="16" spans="1:74" s="4" customFormat="1" ht="15" customHeight="1" thickBot="1" x14ac:dyDescent="0.3">
      <c r="A16" s="57"/>
      <c r="B16" s="2"/>
      <c r="C16" s="62" t="s">
        <v>19</v>
      </c>
      <c r="D16" s="63" t="s">
        <v>21</v>
      </c>
      <c r="E16" s="160" t="s">
        <v>13</v>
      </c>
      <c r="F16" s="161"/>
      <c r="G16" s="64">
        <v>0</v>
      </c>
      <c r="H16" s="64">
        <v>0</v>
      </c>
      <c r="I16" s="64">
        <v>0</v>
      </c>
      <c r="J16" s="65" t="s">
        <v>14</v>
      </c>
      <c r="K16" s="9"/>
      <c r="L16" s="2"/>
      <c r="M16" s="2"/>
      <c r="N16" s="2"/>
      <c r="O16" s="2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</row>
    <row r="17" spans="1:74" s="4" customFormat="1" ht="15" hidden="1" customHeight="1" x14ac:dyDescent="0.25">
      <c r="A17" s="57"/>
      <c r="B17" s="2"/>
      <c r="C17" s="58" t="s">
        <v>8</v>
      </c>
      <c r="D17" s="59" t="s">
        <v>22</v>
      </c>
      <c r="E17" s="162" t="s">
        <v>13</v>
      </c>
      <c r="F17" s="163"/>
      <c r="G17" s="60">
        <v>0</v>
      </c>
      <c r="H17" s="60">
        <v>0</v>
      </c>
      <c r="I17" s="60">
        <v>0</v>
      </c>
      <c r="J17" s="61" t="s">
        <v>14</v>
      </c>
      <c r="K17" s="9"/>
      <c r="L17" s="2"/>
      <c r="M17" s="2"/>
      <c r="N17" s="2"/>
      <c r="O17" s="2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</row>
    <row r="18" spans="1:74" ht="15" hidden="1" customHeight="1" thickBot="1" x14ac:dyDescent="0.3">
      <c r="C18" s="44" t="s">
        <v>23</v>
      </c>
      <c r="D18" s="45" t="s">
        <v>24</v>
      </c>
      <c r="E18" s="164" t="s">
        <v>13</v>
      </c>
      <c r="F18" s="165"/>
      <c r="G18" s="46">
        <v>0</v>
      </c>
      <c r="H18" s="46">
        <v>0</v>
      </c>
      <c r="I18" s="46">
        <v>0</v>
      </c>
      <c r="J18" s="47" t="s">
        <v>14</v>
      </c>
    </row>
    <row r="20" spans="1:74" s="2" customFormat="1" ht="15" customHeight="1" x14ac:dyDescent="0.25">
      <c r="A20" s="57"/>
      <c r="B20" s="18" t="s">
        <v>17</v>
      </c>
      <c r="C20" s="18" t="s">
        <v>7</v>
      </c>
      <c r="D20" s="18" t="s">
        <v>4</v>
      </c>
      <c r="E20" s="18" t="s">
        <v>1</v>
      </c>
      <c r="F20" s="18" t="s">
        <v>5</v>
      </c>
      <c r="G20" s="19" t="s">
        <v>6</v>
      </c>
      <c r="H20" s="20" t="s">
        <v>0</v>
      </c>
      <c r="I20" s="19" t="s">
        <v>2</v>
      </c>
      <c r="J20" s="18" t="s">
        <v>3</v>
      </c>
      <c r="K20" s="21" t="s">
        <v>15</v>
      </c>
      <c r="L20" s="51" t="s">
        <v>27</v>
      </c>
      <c r="M20" s="52" t="s">
        <v>28</v>
      </c>
      <c r="N20" s="53" t="s">
        <v>29</v>
      </c>
      <c r="O20" s="53" t="s">
        <v>30</v>
      </c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</row>
    <row r="21" spans="1:74" s="2" customFormat="1" ht="12.75" customHeight="1" x14ac:dyDescent="0.25">
      <c r="A21" s="57"/>
      <c r="C21" s="56"/>
      <c r="D21" s="54"/>
      <c r="E21" s="66"/>
      <c r="F21" s="54"/>
      <c r="G21" s="67"/>
      <c r="H21" s="68"/>
      <c r="I21" s="67"/>
      <c r="J21" s="56"/>
      <c r="K21" s="69"/>
      <c r="L21" s="55"/>
      <c r="M21" s="55"/>
      <c r="N21" s="55"/>
      <c r="O21" s="55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</row>
    <row r="22" spans="1:74" ht="12.75" customHeight="1" x14ac:dyDescent="0.25">
      <c r="B22" s="57"/>
      <c r="C22" s="56"/>
      <c r="D22" s="70" t="s">
        <v>35</v>
      </c>
      <c r="E22" s="66"/>
      <c r="F22" s="54"/>
      <c r="G22" s="67"/>
      <c r="H22" s="66"/>
      <c r="I22" s="56"/>
      <c r="J22" s="71"/>
      <c r="K22" s="72"/>
      <c r="L22" s="55"/>
      <c r="M22" s="55"/>
      <c r="N22" s="55"/>
      <c r="O22" s="55"/>
    </row>
    <row r="23" spans="1:74" ht="12.75" customHeight="1" x14ac:dyDescent="0.25">
      <c r="B23" s="73"/>
      <c r="C23" s="56"/>
      <c r="D23" s="71"/>
      <c r="E23" s="66"/>
      <c r="F23" s="54"/>
      <c r="G23" s="67"/>
      <c r="H23" s="66"/>
      <c r="I23" s="56"/>
      <c r="J23" s="71"/>
      <c r="K23" s="72"/>
      <c r="L23" s="55"/>
      <c r="M23" s="55"/>
      <c r="N23" s="55"/>
      <c r="O23" s="55"/>
    </row>
    <row r="24" spans="1:74" s="57" customFormat="1" ht="12.75" customHeight="1" x14ac:dyDescent="0.25">
      <c r="B24" s="74" t="s">
        <v>36</v>
      </c>
      <c r="C24" s="75" t="s">
        <v>37</v>
      </c>
      <c r="D24" s="54" t="s">
        <v>38</v>
      </c>
      <c r="E24" s="76"/>
      <c r="F24" s="54" t="s">
        <v>39</v>
      </c>
      <c r="G24" s="77">
        <f t="shared" ref="G24:G87" si="0">I24*(1-J24)</f>
        <v>318</v>
      </c>
      <c r="H24" s="78">
        <f t="shared" ref="H24:H87" si="1">E24*G24</f>
        <v>0</v>
      </c>
      <c r="I24" s="77">
        <v>318</v>
      </c>
      <c r="J24" s="79">
        <f t="shared" ref="J24:J87" si="2">G$16/100</f>
        <v>0</v>
      </c>
      <c r="K24" s="80">
        <v>0.77</v>
      </c>
      <c r="L24" s="55">
        <f t="shared" ref="L24:L87" si="3">E24*K24</f>
        <v>0</v>
      </c>
      <c r="M24" s="55">
        <v>18592648521720</v>
      </c>
      <c r="N24" s="56">
        <v>4</v>
      </c>
      <c r="O24" s="55">
        <v>73181595</v>
      </c>
    </row>
    <row r="25" spans="1:74" s="57" customFormat="1" ht="12.75" customHeight="1" x14ac:dyDescent="0.25">
      <c r="B25" s="74" t="s">
        <v>36</v>
      </c>
      <c r="C25" s="81" t="s">
        <v>40</v>
      </c>
      <c r="D25" s="54" t="s">
        <v>41</v>
      </c>
      <c r="E25" s="76"/>
      <c r="F25" s="54" t="s">
        <v>39</v>
      </c>
      <c r="G25" s="77">
        <f t="shared" si="0"/>
        <v>43</v>
      </c>
      <c r="H25" s="78">
        <f t="shared" si="1"/>
        <v>0</v>
      </c>
      <c r="I25" s="77">
        <v>43</v>
      </c>
      <c r="J25" s="79">
        <f t="shared" si="2"/>
        <v>0</v>
      </c>
      <c r="K25" s="80">
        <v>0.152</v>
      </c>
      <c r="L25" s="55">
        <f t="shared" si="3"/>
        <v>0</v>
      </c>
      <c r="M25" s="55">
        <v>18592648521362</v>
      </c>
      <c r="N25" s="56">
        <v>4</v>
      </c>
      <c r="O25" s="55">
        <v>73181491</v>
      </c>
    </row>
    <row r="26" spans="1:74" s="57" customFormat="1" ht="12.75" customHeight="1" x14ac:dyDescent="0.2">
      <c r="A26" s="88"/>
      <c r="B26" s="74" t="s">
        <v>36</v>
      </c>
      <c r="C26" s="82" t="s">
        <v>42</v>
      </c>
      <c r="D26" s="54" t="s">
        <v>43</v>
      </c>
      <c r="E26" s="76"/>
      <c r="F26" s="54" t="s">
        <v>44</v>
      </c>
      <c r="G26" s="77">
        <f t="shared" si="0"/>
        <v>117.5</v>
      </c>
      <c r="H26" s="78">
        <f t="shared" si="1"/>
        <v>0</v>
      </c>
      <c r="I26" s="77">
        <v>117.5</v>
      </c>
      <c r="J26" s="79">
        <f t="shared" si="2"/>
        <v>0</v>
      </c>
      <c r="K26" s="80">
        <v>0.74</v>
      </c>
      <c r="L26" s="55">
        <f t="shared" si="3"/>
        <v>0</v>
      </c>
      <c r="M26" s="55">
        <v>8434453024269</v>
      </c>
      <c r="N26" s="56">
        <v>4</v>
      </c>
      <c r="O26" s="55">
        <v>73089059</v>
      </c>
    </row>
    <row r="27" spans="1:74" s="57" customFormat="1" ht="12.75" customHeight="1" x14ac:dyDescent="0.2">
      <c r="A27" s="88"/>
      <c r="B27" s="74" t="s">
        <v>36</v>
      </c>
      <c r="C27" s="82" t="s">
        <v>45</v>
      </c>
      <c r="D27" s="54" t="s">
        <v>46</v>
      </c>
      <c r="E27" s="76"/>
      <c r="F27" s="54" t="s">
        <v>44</v>
      </c>
      <c r="G27" s="77">
        <f t="shared" si="0"/>
        <v>144.5</v>
      </c>
      <c r="H27" s="78">
        <f t="shared" si="1"/>
        <v>0</v>
      </c>
      <c r="I27" s="77">
        <v>144.5</v>
      </c>
      <c r="J27" s="79">
        <f t="shared" si="2"/>
        <v>0</v>
      </c>
      <c r="K27" s="80">
        <v>0.95</v>
      </c>
      <c r="L27" s="55">
        <f t="shared" si="3"/>
        <v>0</v>
      </c>
      <c r="M27" s="55">
        <v>8434453024375</v>
      </c>
      <c r="N27" s="56">
        <v>4</v>
      </c>
      <c r="O27" s="55">
        <v>73089059</v>
      </c>
    </row>
    <row r="28" spans="1:74" s="57" customFormat="1" ht="12.75" customHeight="1" x14ac:dyDescent="0.2">
      <c r="A28" s="88"/>
      <c r="B28" s="74" t="s">
        <v>36</v>
      </c>
      <c r="C28" s="82" t="s">
        <v>47</v>
      </c>
      <c r="D28" s="54" t="s">
        <v>48</v>
      </c>
      <c r="E28" s="76"/>
      <c r="F28" s="54" t="s">
        <v>44</v>
      </c>
      <c r="G28" s="77">
        <f t="shared" si="0"/>
        <v>171.5</v>
      </c>
      <c r="H28" s="78">
        <f t="shared" si="1"/>
        <v>0</v>
      </c>
      <c r="I28" s="77">
        <v>171.5</v>
      </c>
      <c r="J28" s="79">
        <f t="shared" si="2"/>
        <v>0</v>
      </c>
      <c r="K28" s="80">
        <v>1.1200000000000001</v>
      </c>
      <c r="L28" s="55">
        <f t="shared" si="3"/>
        <v>0</v>
      </c>
      <c r="M28" s="55">
        <v>8434453024481</v>
      </c>
      <c r="N28" s="56">
        <v>4</v>
      </c>
      <c r="O28" s="55">
        <v>73089059</v>
      </c>
    </row>
    <row r="29" spans="1:74" s="57" customFormat="1" ht="12.75" customHeight="1" x14ac:dyDescent="0.2">
      <c r="A29" s="88"/>
      <c r="B29" s="74" t="s">
        <v>36</v>
      </c>
      <c r="C29" s="82" t="s">
        <v>49</v>
      </c>
      <c r="D29" s="54" t="s">
        <v>50</v>
      </c>
      <c r="E29" s="76"/>
      <c r="F29" s="54" t="s">
        <v>44</v>
      </c>
      <c r="G29" s="77">
        <f t="shared" si="0"/>
        <v>234</v>
      </c>
      <c r="H29" s="78">
        <f t="shared" si="1"/>
        <v>0</v>
      </c>
      <c r="I29" s="77">
        <v>234</v>
      </c>
      <c r="J29" s="79">
        <f t="shared" si="2"/>
        <v>0</v>
      </c>
      <c r="K29" s="80">
        <v>1.64</v>
      </c>
      <c r="L29" s="55">
        <f t="shared" si="3"/>
        <v>0</v>
      </c>
      <c r="M29" s="55">
        <v>8434453024597</v>
      </c>
      <c r="N29" s="56">
        <v>4</v>
      </c>
      <c r="O29" s="55">
        <v>73089059</v>
      </c>
    </row>
    <row r="30" spans="1:74" s="57" customFormat="1" ht="12.75" customHeight="1" x14ac:dyDescent="0.2">
      <c r="A30" s="88"/>
      <c r="B30" s="74" t="s">
        <v>36</v>
      </c>
      <c r="C30" s="82" t="s">
        <v>51</v>
      </c>
      <c r="D30" s="54" t="s">
        <v>52</v>
      </c>
      <c r="E30" s="76"/>
      <c r="F30" s="54" t="s">
        <v>44</v>
      </c>
      <c r="G30" s="77">
        <f t="shared" si="0"/>
        <v>102</v>
      </c>
      <c r="H30" s="78">
        <f t="shared" si="1"/>
        <v>0</v>
      </c>
      <c r="I30" s="77">
        <v>102</v>
      </c>
      <c r="J30" s="79">
        <f t="shared" si="2"/>
        <v>0</v>
      </c>
      <c r="K30" s="80">
        <v>0.65</v>
      </c>
      <c r="L30" s="55">
        <f t="shared" si="3"/>
        <v>0</v>
      </c>
      <c r="M30" s="55">
        <v>8434453006227</v>
      </c>
      <c r="N30" s="56">
        <v>4</v>
      </c>
      <c r="O30" s="55">
        <v>73089059</v>
      </c>
    </row>
    <row r="31" spans="1:74" s="57" customFormat="1" ht="12.75" customHeight="1" x14ac:dyDescent="0.2">
      <c r="A31" s="88"/>
      <c r="B31" s="74"/>
      <c r="C31" s="82" t="s">
        <v>53</v>
      </c>
      <c r="D31" s="54" t="s">
        <v>54</v>
      </c>
      <c r="E31" s="76"/>
      <c r="F31" s="54" t="s">
        <v>44</v>
      </c>
      <c r="G31" s="77">
        <f t="shared" si="0"/>
        <v>117</v>
      </c>
      <c r="H31" s="78">
        <f t="shared" si="1"/>
        <v>0</v>
      </c>
      <c r="I31" s="77">
        <v>117</v>
      </c>
      <c r="J31" s="79">
        <f t="shared" si="2"/>
        <v>0</v>
      </c>
      <c r="K31" s="80">
        <v>0.83299999999999996</v>
      </c>
      <c r="L31" s="55">
        <f t="shared" si="3"/>
        <v>0</v>
      </c>
      <c r="M31" s="55">
        <v>8434453242663</v>
      </c>
      <c r="N31" s="56">
        <v>4</v>
      </c>
      <c r="O31" s="55">
        <v>73089059</v>
      </c>
    </row>
    <row r="32" spans="1:74" s="57" customFormat="1" ht="12.75" customHeight="1" x14ac:dyDescent="0.2">
      <c r="A32" s="88"/>
      <c r="B32" s="74" t="s">
        <v>36</v>
      </c>
      <c r="C32" s="82" t="s">
        <v>55</v>
      </c>
      <c r="D32" s="54" t="s">
        <v>56</v>
      </c>
      <c r="E32" s="76"/>
      <c r="F32" s="54" t="s">
        <v>44</v>
      </c>
      <c r="G32" s="77">
        <f t="shared" si="0"/>
        <v>127</v>
      </c>
      <c r="H32" s="78">
        <f t="shared" si="1"/>
        <v>0</v>
      </c>
      <c r="I32" s="77">
        <v>127</v>
      </c>
      <c r="J32" s="79">
        <f t="shared" si="2"/>
        <v>0</v>
      </c>
      <c r="K32" s="80">
        <v>0.9</v>
      </c>
      <c r="L32" s="55">
        <f t="shared" si="3"/>
        <v>0</v>
      </c>
      <c r="M32" s="55">
        <v>8434453024801</v>
      </c>
      <c r="N32" s="56">
        <v>4</v>
      </c>
      <c r="O32" s="55">
        <v>73089059</v>
      </c>
    </row>
    <row r="33" spans="1:15" s="57" customFormat="1" ht="12.75" customHeight="1" x14ac:dyDescent="0.2">
      <c r="A33" s="88"/>
      <c r="B33" s="74" t="s">
        <v>36</v>
      </c>
      <c r="C33" s="82" t="s">
        <v>57</v>
      </c>
      <c r="D33" s="54" t="s">
        <v>58</v>
      </c>
      <c r="E33" s="76"/>
      <c r="F33" s="54" t="s">
        <v>44</v>
      </c>
      <c r="G33" s="77">
        <f t="shared" si="0"/>
        <v>371.5</v>
      </c>
      <c r="H33" s="78">
        <f t="shared" si="1"/>
        <v>0</v>
      </c>
      <c r="I33" s="77">
        <v>371.5</v>
      </c>
      <c r="J33" s="79">
        <f t="shared" si="2"/>
        <v>0</v>
      </c>
      <c r="K33" s="80">
        <v>2.69</v>
      </c>
      <c r="L33" s="55">
        <f t="shared" si="3"/>
        <v>0</v>
      </c>
      <c r="M33" s="55">
        <v>8434453000522</v>
      </c>
      <c r="N33" s="56">
        <v>4</v>
      </c>
      <c r="O33" s="55">
        <v>73089059</v>
      </c>
    </row>
    <row r="34" spans="1:15" s="57" customFormat="1" ht="12.75" customHeight="1" x14ac:dyDescent="0.2">
      <c r="A34" s="88"/>
      <c r="B34" s="74" t="s">
        <v>36</v>
      </c>
      <c r="C34" s="82" t="s">
        <v>59</v>
      </c>
      <c r="D34" s="54" t="s">
        <v>60</v>
      </c>
      <c r="E34" s="76"/>
      <c r="F34" s="54" t="s">
        <v>44</v>
      </c>
      <c r="G34" s="77">
        <f t="shared" si="0"/>
        <v>163.5</v>
      </c>
      <c r="H34" s="78">
        <f t="shared" si="1"/>
        <v>0</v>
      </c>
      <c r="I34" s="77">
        <v>163.5</v>
      </c>
      <c r="J34" s="79">
        <f t="shared" si="2"/>
        <v>0</v>
      </c>
      <c r="K34" s="80">
        <v>1.1000000000000001</v>
      </c>
      <c r="L34" s="55">
        <f t="shared" si="3"/>
        <v>0</v>
      </c>
      <c r="M34" s="55">
        <v>8434453024917</v>
      </c>
      <c r="N34" s="56">
        <v>4</v>
      </c>
      <c r="O34" s="55">
        <v>73089059</v>
      </c>
    </row>
    <row r="35" spans="1:15" s="57" customFormat="1" ht="12.75" customHeight="1" x14ac:dyDescent="0.2">
      <c r="A35" s="88"/>
      <c r="B35" s="74" t="s">
        <v>36</v>
      </c>
      <c r="C35" s="82" t="s">
        <v>61</v>
      </c>
      <c r="D35" s="54" t="s">
        <v>62</v>
      </c>
      <c r="E35" s="76"/>
      <c r="F35" s="54" t="s">
        <v>44</v>
      </c>
      <c r="G35" s="77">
        <f t="shared" si="0"/>
        <v>202</v>
      </c>
      <c r="H35" s="78">
        <f t="shared" si="1"/>
        <v>0</v>
      </c>
      <c r="I35" s="77">
        <v>202</v>
      </c>
      <c r="J35" s="79">
        <f t="shared" si="2"/>
        <v>0</v>
      </c>
      <c r="K35" s="80">
        <v>1.4</v>
      </c>
      <c r="L35" s="55">
        <f t="shared" si="3"/>
        <v>0</v>
      </c>
      <c r="M35" s="55">
        <v>8434453025020</v>
      </c>
      <c r="N35" s="56">
        <v>4</v>
      </c>
      <c r="O35" s="55">
        <v>73089059</v>
      </c>
    </row>
    <row r="36" spans="1:15" s="57" customFormat="1" ht="12.75" customHeight="1" x14ac:dyDescent="0.2">
      <c r="A36" s="88"/>
      <c r="B36" s="74" t="s">
        <v>36</v>
      </c>
      <c r="C36" s="82" t="s">
        <v>63</v>
      </c>
      <c r="D36" s="54" t="s">
        <v>64</v>
      </c>
      <c r="E36" s="76"/>
      <c r="F36" s="54" t="s">
        <v>44</v>
      </c>
      <c r="G36" s="77">
        <f t="shared" si="0"/>
        <v>485.5</v>
      </c>
      <c r="H36" s="78">
        <f t="shared" si="1"/>
        <v>0</v>
      </c>
      <c r="I36" s="77">
        <v>485.5</v>
      </c>
      <c r="J36" s="79">
        <f t="shared" si="2"/>
        <v>0</v>
      </c>
      <c r="K36" s="80">
        <v>3.76</v>
      </c>
      <c r="L36" s="55">
        <f t="shared" si="3"/>
        <v>0</v>
      </c>
      <c r="M36" s="55">
        <v>8434453000546</v>
      </c>
      <c r="N36" s="56">
        <v>4</v>
      </c>
      <c r="O36" s="55">
        <v>73089059</v>
      </c>
    </row>
    <row r="37" spans="1:15" s="57" customFormat="1" ht="12.75" customHeight="1" x14ac:dyDescent="0.2">
      <c r="A37" s="88"/>
      <c r="B37" s="74" t="s">
        <v>36</v>
      </c>
      <c r="C37" s="82" t="s">
        <v>65</v>
      </c>
      <c r="D37" s="54" t="s">
        <v>66</v>
      </c>
      <c r="E37" s="76"/>
      <c r="F37" s="54" t="s">
        <v>44</v>
      </c>
      <c r="G37" s="77">
        <f t="shared" si="0"/>
        <v>276.5</v>
      </c>
      <c r="H37" s="78">
        <f t="shared" si="1"/>
        <v>0</v>
      </c>
      <c r="I37" s="77">
        <v>276.5</v>
      </c>
      <c r="J37" s="79">
        <f t="shared" si="2"/>
        <v>0</v>
      </c>
      <c r="K37" s="80">
        <v>2.2200000000000002</v>
      </c>
      <c r="L37" s="55">
        <f t="shared" si="3"/>
        <v>0</v>
      </c>
      <c r="M37" s="55">
        <v>8434453025235</v>
      </c>
      <c r="N37" s="56">
        <v>4</v>
      </c>
      <c r="O37" s="55">
        <v>73089059</v>
      </c>
    </row>
    <row r="38" spans="1:15" s="57" customFormat="1" ht="12.75" customHeight="1" x14ac:dyDescent="0.2">
      <c r="A38" s="88"/>
      <c r="B38" s="74" t="s">
        <v>36</v>
      </c>
      <c r="C38" s="82" t="s">
        <v>67</v>
      </c>
      <c r="D38" s="54" t="s">
        <v>68</v>
      </c>
      <c r="E38" s="76"/>
      <c r="F38" s="54" t="s">
        <v>44</v>
      </c>
      <c r="G38" s="77">
        <f t="shared" si="0"/>
        <v>630</v>
      </c>
      <c r="H38" s="78">
        <f t="shared" si="1"/>
        <v>0</v>
      </c>
      <c r="I38" s="77">
        <v>630</v>
      </c>
      <c r="J38" s="79">
        <f t="shared" si="2"/>
        <v>0</v>
      </c>
      <c r="K38" s="80">
        <v>4.8099999999999996</v>
      </c>
      <c r="L38" s="55">
        <f t="shared" si="3"/>
        <v>0</v>
      </c>
      <c r="M38" s="55">
        <v>8434453000553</v>
      </c>
      <c r="N38" s="56">
        <v>4</v>
      </c>
      <c r="O38" s="55">
        <v>73089059</v>
      </c>
    </row>
    <row r="39" spans="1:15" s="57" customFormat="1" ht="12.75" customHeight="1" x14ac:dyDescent="0.2">
      <c r="A39" s="88"/>
      <c r="B39" s="74" t="s">
        <v>36</v>
      </c>
      <c r="C39" s="82" t="s">
        <v>69</v>
      </c>
      <c r="D39" s="54" t="s">
        <v>70</v>
      </c>
      <c r="E39" s="76"/>
      <c r="F39" s="54" t="s">
        <v>44</v>
      </c>
      <c r="G39" s="77">
        <f t="shared" si="0"/>
        <v>408.5</v>
      </c>
      <c r="H39" s="78">
        <f t="shared" si="1"/>
        <v>0</v>
      </c>
      <c r="I39" s="77">
        <v>408.5</v>
      </c>
      <c r="J39" s="79">
        <f t="shared" si="2"/>
        <v>0</v>
      </c>
      <c r="K39" s="80">
        <v>2.86</v>
      </c>
      <c r="L39" s="55">
        <f t="shared" si="3"/>
        <v>0</v>
      </c>
      <c r="M39" s="55">
        <v>8434453025341</v>
      </c>
      <c r="N39" s="56">
        <v>4</v>
      </c>
      <c r="O39" s="55">
        <v>73089059</v>
      </c>
    </row>
    <row r="40" spans="1:15" s="57" customFormat="1" ht="12.75" customHeight="1" x14ac:dyDescent="0.2">
      <c r="A40" s="88"/>
      <c r="B40" s="74" t="s">
        <v>36</v>
      </c>
      <c r="C40" s="82" t="s">
        <v>71</v>
      </c>
      <c r="D40" s="54" t="s">
        <v>72</v>
      </c>
      <c r="E40" s="76"/>
      <c r="F40" s="54" t="s">
        <v>44</v>
      </c>
      <c r="G40" s="77">
        <f t="shared" si="0"/>
        <v>511</v>
      </c>
      <c r="H40" s="78">
        <f t="shared" si="1"/>
        <v>0</v>
      </c>
      <c r="I40" s="77">
        <v>511</v>
      </c>
      <c r="J40" s="79">
        <f t="shared" si="2"/>
        <v>0</v>
      </c>
      <c r="K40" s="80">
        <v>3.7650000000000001</v>
      </c>
      <c r="L40" s="55">
        <f t="shared" si="3"/>
        <v>0</v>
      </c>
      <c r="M40" s="55">
        <v>8434453074813</v>
      </c>
      <c r="N40" s="56">
        <v>4</v>
      </c>
      <c r="O40" s="55">
        <v>73089059</v>
      </c>
    </row>
    <row r="41" spans="1:15" s="57" customFormat="1" ht="12.75" customHeight="1" x14ac:dyDescent="0.2">
      <c r="A41" s="88"/>
      <c r="B41" s="74" t="s">
        <v>36</v>
      </c>
      <c r="C41" s="82" t="s">
        <v>73</v>
      </c>
      <c r="D41" s="54" t="s">
        <v>74</v>
      </c>
      <c r="E41" s="76"/>
      <c r="F41" s="54" t="s">
        <v>44</v>
      </c>
      <c r="G41" s="77">
        <f t="shared" si="0"/>
        <v>476.5</v>
      </c>
      <c r="H41" s="78">
        <f t="shared" si="1"/>
        <v>0</v>
      </c>
      <c r="I41" s="77">
        <v>476.5</v>
      </c>
      <c r="J41" s="79">
        <f t="shared" si="2"/>
        <v>0</v>
      </c>
      <c r="K41" s="80">
        <v>3.38</v>
      </c>
      <c r="L41" s="55">
        <f t="shared" si="3"/>
        <v>0</v>
      </c>
      <c r="M41" s="55">
        <v>8434453025457</v>
      </c>
      <c r="N41" s="56">
        <v>4</v>
      </c>
      <c r="O41" s="55">
        <v>73089059</v>
      </c>
    </row>
    <row r="42" spans="1:15" s="57" customFormat="1" ht="12.75" customHeight="1" x14ac:dyDescent="0.2">
      <c r="A42" s="88"/>
      <c r="B42" s="74" t="s">
        <v>36</v>
      </c>
      <c r="C42" s="82" t="s">
        <v>75</v>
      </c>
      <c r="D42" s="54" t="s">
        <v>76</v>
      </c>
      <c r="E42" s="76"/>
      <c r="F42" s="54" t="s">
        <v>44</v>
      </c>
      <c r="G42" s="77">
        <f t="shared" si="0"/>
        <v>595.5</v>
      </c>
      <c r="H42" s="78">
        <f t="shared" si="1"/>
        <v>0</v>
      </c>
      <c r="I42" s="77">
        <v>595.5</v>
      </c>
      <c r="J42" s="79">
        <f t="shared" si="2"/>
        <v>0</v>
      </c>
      <c r="K42" s="80">
        <v>4.4790000000000001</v>
      </c>
      <c r="L42" s="55">
        <f t="shared" si="3"/>
        <v>0</v>
      </c>
      <c r="M42" s="55">
        <v>8434453074820</v>
      </c>
      <c r="N42" s="56">
        <v>4</v>
      </c>
      <c r="O42" s="55">
        <v>73089059</v>
      </c>
    </row>
    <row r="43" spans="1:15" s="57" customFormat="1" ht="12.75" customHeight="1" x14ac:dyDescent="0.2">
      <c r="A43" s="88"/>
      <c r="B43" s="74" t="s">
        <v>36</v>
      </c>
      <c r="C43" s="82" t="s">
        <v>77</v>
      </c>
      <c r="D43" s="54" t="s">
        <v>78</v>
      </c>
      <c r="E43" s="76"/>
      <c r="F43" s="54" t="s">
        <v>44</v>
      </c>
      <c r="G43" s="77">
        <f t="shared" si="0"/>
        <v>183</v>
      </c>
      <c r="H43" s="78">
        <f t="shared" si="1"/>
        <v>0</v>
      </c>
      <c r="I43" s="77">
        <v>183</v>
      </c>
      <c r="J43" s="79">
        <f t="shared" si="2"/>
        <v>0</v>
      </c>
      <c r="K43" s="80">
        <v>1.3</v>
      </c>
      <c r="L43" s="55">
        <f t="shared" si="3"/>
        <v>0</v>
      </c>
      <c r="M43" s="55">
        <v>8434453026317</v>
      </c>
      <c r="N43" s="56">
        <v>4</v>
      </c>
      <c r="O43" s="55">
        <v>73089059</v>
      </c>
    </row>
    <row r="44" spans="1:15" s="57" customFormat="1" ht="12.75" customHeight="1" x14ac:dyDescent="0.2">
      <c r="A44" s="88"/>
      <c r="B44" s="74" t="s">
        <v>36</v>
      </c>
      <c r="C44" s="82" t="s">
        <v>79</v>
      </c>
      <c r="D44" s="54" t="s">
        <v>80</v>
      </c>
      <c r="E44" s="76"/>
      <c r="F44" s="54" t="s">
        <v>44</v>
      </c>
      <c r="G44" s="77">
        <f t="shared" si="0"/>
        <v>207</v>
      </c>
      <c r="H44" s="78">
        <f t="shared" si="1"/>
        <v>0</v>
      </c>
      <c r="I44" s="77">
        <v>207</v>
      </c>
      <c r="J44" s="79">
        <f t="shared" si="2"/>
        <v>0</v>
      </c>
      <c r="K44" s="80">
        <v>1.51</v>
      </c>
      <c r="L44" s="55">
        <f t="shared" si="3"/>
        <v>0</v>
      </c>
      <c r="M44" s="55">
        <v>8434453026324</v>
      </c>
      <c r="N44" s="56">
        <v>4</v>
      </c>
      <c r="O44" s="55">
        <v>73089059</v>
      </c>
    </row>
    <row r="45" spans="1:15" s="57" customFormat="1" ht="12.75" customHeight="1" x14ac:dyDescent="0.2">
      <c r="A45" s="88"/>
      <c r="B45" s="74" t="s">
        <v>36</v>
      </c>
      <c r="C45" s="82" t="s">
        <v>81</v>
      </c>
      <c r="D45" s="54" t="s">
        <v>82</v>
      </c>
      <c r="E45" s="76"/>
      <c r="F45" s="54" t="s">
        <v>44</v>
      </c>
      <c r="G45" s="77">
        <f t="shared" si="0"/>
        <v>246.5</v>
      </c>
      <c r="H45" s="78">
        <f t="shared" si="1"/>
        <v>0</v>
      </c>
      <c r="I45" s="77">
        <v>246.5</v>
      </c>
      <c r="J45" s="79">
        <f t="shared" si="2"/>
        <v>0</v>
      </c>
      <c r="K45" s="80">
        <v>1.83</v>
      </c>
      <c r="L45" s="55">
        <f t="shared" si="3"/>
        <v>0</v>
      </c>
      <c r="M45" s="55">
        <v>8434453026331</v>
      </c>
      <c r="N45" s="56">
        <v>4</v>
      </c>
      <c r="O45" s="55">
        <v>73089059</v>
      </c>
    </row>
    <row r="46" spans="1:15" s="57" customFormat="1" ht="12.75" customHeight="1" x14ac:dyDescent="0.2">
      <c r="A46" s="88"/>
      <c r="B46" s="74" t="s">
        <v>36</v>
      </c>
      <c r="C46" s="82" t="s">
        <v>83</v>
      </c>
      <c r="D46" s="54" t="s">
        <v>84</v>
      </c>
      <c r="E46" s="76"/>
      <c r="F46" s="54" t="s">
        <v>44</v>
      </c>
      <c r="G46" s="77">
        <f t="shared" si="0"/>
        <v>924.5</v>
      </c>
      <c r="H46" s="78">
        <f t="shared" si="1"/>
        <v>0</v>
      </c>
      <c r="I46" s="77">
        <v>924.5</v>
      </c>
      <c r="J46" s="79">
        <f t="shared" si="2"/>
        <v>0</v>
      </c>
      <c r="K46" s="80">
        <v>4.74</v>
      </c>
      <c r="L46" s="55">
        <f t="shared" si="3"/>
        <v>0</v>
      </c>
      <c r="M46" s="55">
        <v>8434453112881</v>
      </c>
      <c r="N46" s="56">
        <v>4</v>
      </c>
      <c r="O46" s="55">
        <v>73089059</v>
      </c>
    </row>
    <row r="47" spans="1:15" s="57" customFormat="1" ht="12.75" customHeight="1" x14ac:dyDescent="0.2">
      <c r="A47" s="88"/>
      <c r="B47" s="74" t="s">
        <v>36</v>
      </c>
      <c r="C47" s="82" t="s">
        <v>85</v>
      </c>
      <c r="D47" s="54" t="s">
        <v>86</v>
      </c>
      <c r="E47" s="76"/>
      <c r="F47" s="54" t="s">
        <v>44</v>
      </c>
      <c r="G47" s="77">
        <f t="shared" si="0"/>
        <v>351.5</v>
      </c>
      <c r="H47" s="78">
        <f t="shared" si="1"/>
        <v>0</v>
      </c>
      <c r="I47" s="77">
        <v>351.5</v>
      </c>
      <c r="J47" s="79">
        <f t="shared" si="2"/>
        <v>0</v>
      </c>
      <c r="K47" s="80">
        <v>2.44</v>
      </c>
      <c r="L47" s="55">
        <f t="shared" si="3"/>
        <v>0</v>
      </c>
      <c r="M47" s="55">
        <v>8434453026348</v>
      </c>
      <c r="N47" s="56">
        <v>4</v>
      </c>
      <c r="O47" s="55">
        <v>73089059</v>
      </c>
    </row>
    <row r="48" spans="1:15" s="57" customFormat="1" ht="12.75" customHeight="1" x14ac:dyDescent="0.2">
      <c r="A48" s="88"/>
      <c r="B48" s="74" t="s">
        <v>36</v>
      </c>
      <c r="C48" s="82" t="s">
        <v>87</v>
      </c>
      <c r="D48" s="54" t="s">
        <v>88</v>
      </c>
      <c r="E48" s="76"/>
      <c r="F48" s="54" t="s">
        <v>44</v>
      </c>
      <c r="G48" s="77">
        <f t="shared" si="0"/>
        <v>1039</v>
      </c>
      <c r="H48" s="78">
        <f t="shared" si="1"/>
        <v>0</v>
      </c>
      <c r="I48" s="77">
        <v>1039</v>
      </c>
      <c r="J48" s="79">
        <f t="shared" si="2"/>
        <v>0</v>
      </c>
      <c r="K48" s="80">
        <v>5.8</v>
      </c>
      <c r="L48" s="55">
        <f t="shared" si="3"/>
        <v>0</v>
      </c>
      <c r="M48" s="55">
        <v>8434453112898</v>
      </c>
      <c r="N48" s="56">
        <v>4</v>
      </c>
      <c r="O48" s="55">
        <v>73089059</v>
      </c>
    </row>
    <row r="49" spans="1:15" s="57" customFormat="1" ht="12.75" customHeight="1" x14ac:dyDescent="0.2">
      <c r="A49" s="88"/>
      <c r="B49" s="74" t="s">
        <v>36</v>
      </c>
      <c r="C49" s="82" t="s">
        <v>89</v>
      </c>
      <c r="D49" s="54" t="s">
        <v>90</v>
      </c>
      <c r="E49" s="76"/>
      <c r="F49" s="54" t="s">
        <v>44</v>
      </c>
      <c r="G49" s="77">
        <f t="shared" si="0"/>
        <v>446</v>
      </c>
      <c r="H49" s="78">
        <f t="shared" si="1"/>
        <v>0</v>
      </c>
      <c r="I49" s="77">
        <v>446</v>
      </c>
      <c r="J49" s="79">
        <f t="shared" si="2"/>
        <v>0</v>
      </c>
      <c r="K49" s="80">
        <v>3.64</v>
      </c>
      <c r="L49" s="55">
        <f t="shared" si="3"/>
        <v>0</v>
      </c>
      <c r="M49" s="55">
        <v>8434453026355</v>
      </c>
      <c r="N49" s="56">
        <v>4</v>
      </c>
      <c r="O49" s="55">
        <v>73089059</v>
      </c>
    </row>
    <row r="50" spans="1:15" s="57" customFormat="1" ht="12.75" customHeight="1" x14ac:dyDescent="0.2">
      <c r="A50" s="88"/>
      <c r="B50" s="74" t="s">
        <v>36</v>
      </c>
      <c r="C50" s="82" t="s">
        <v>91</v>
      </c>
      <c r="D50" s="54" t="s">
        <v>92</v>
      </c>
      <c r="E50" s="76"/>
      <c r="F50" s="54" t="s">
        <v>44</v>
      </c>
      <c r="G50" s="77">
        <f t="shared" si="0"/>
        <v>521</v>
      </c>
      <c r="H50" s="78">
        <f t="shared" si="1"/>
        <v>0</v>
      </c>
      <c r="I50" s="77">
        <v>521</v>
      </c>
      <c r="J50" s="79">
        <f t="shared" si="2"/>
        <v>0</v>
      </c>
      <c r="K50" s="80">
        <v>4.7649999999999997</v>
      </c>
      <c r="L50" s="55">
        <f t="shared" si="3"/>
        <v>0</v>
      </c>
      <c r="M50" s="55">
        <v>8434453075926</v>
      </c>
      <c r="N50" s="56">
        <v>4</v>
      </c>
      <c r="O50" s="55">
        <v>73089059</v>
      </c>
    </row>
    <row r="51" spans="1:15" s="57" customFormat="1" ht="12.75" customHeight="1" x14ac:dyDescent="0.2">
      <c r="A51" s="88"/>
      <c r="B51" s="74" t="s">
        <v>36</v>
      </c>
      <c r="C51" s="82" t="s">
        <v>93</v>
      </c>
      <c r="D51" s="54" t="s">
        <v>94</v>
      </c>
      <c r="E51" s="76"/>
      <c r="F51" s="54" t="s">
        <v>44</v>
      </c>
      <c r="G51" s="77">
        <f t="shared" si="0"/>
        <v>528.5</v>
      </c>
      <c r="H51" s="78">
        <f t="shared" si="1"/>
        <v>0</v>
      </c>
      <c r="I51" s="77">
        <v>528.5</v>
      </c>
      <c r="J51" s="79">
        <f t="shared" si="2"/>
        <v>0</v>
      </c>
      <c r="K51" s="80">
        <v>4.2</v>
      </c>
      <c r="L51" s="55">
        <f t="shared" si="3"/>
        <v>0</v>
      </c>
      <c r="M51" s="55">
        <v>8434453026362</v>
      </c>
      <c r="N51" s="56">
        <v>4</v>
      </c>
      <c r="O51" s="55">
        <v>73089059</v>
      </c>
    </row>
    <row r="52" spans="1:15" s="57" customFormat="1" ht="12.75" customHeight="1" x14ac:dyDescent="0.2">
      <c r="A52" s="88"/>
      <c r="B52" s="74" t="s">
        <v>36</v>
      </c>
      <c r="C52" s="82" t="s">
        <v>95</v>
      </c>
      <c r="D52" s="54" t="s">
        <v>96</v>
      </c>
      <c r="E52" s="76"/>
      <c r="F52" s="54" t="s">
        <v>44</v>
      </c>
      <c r="G52" s="77">
        <f t="shared" si="0"/>
        <v>614.5</v>
      </c>
      <c r="H52" s="78">
        <f t="shared" si="1"/>
        <v>0</v>
      </c>
      <c r="I52" s="77">
        <v>614.5</v>
      </c>
      <c r="J52" s="79">
        <f t="shared" si="2"/>
        <v>0</v>
      </c>
      <c r="K52" s="80">
        <v>5.55</v>
      </c>
      <c r="L52" s="55">
        <f t="shared" si="3"/>
        <v>0</v>
      </c>
      <c r="M52" s="55">
        <v>8434453075933</v>
      </c>
      <c r="N52" s="56">
        <v>4</v>
      </c>
      <c r="O52" s="55">
        <v>73089059</v>
      </c>
    </row>
    <row r="53" spans="1:15" s="57" customFormat="1" ht="12.75" customHeight="1" x14ac:dyDescent="0.2">
      <c r="A53" s="88"/>
      <c r="B53" s="74" t="s">
        <v>36</v>
      </c>
      <c r="C53" s="82" t="s">
        <v>97</v>
      </c>
      <c r="D53" s="54" t="s">
        <v>98</v>
      </c>
      <c r="E53" s="76"/>
      <c r="F53" s="54" t="s">
        <v>44</v>
      </c>
      <c r="G53" s="77">
        <f t="shared" si="0"/>
        <v>1487</v>
      </c>
      <c r="H53" s="78">
        <f t="shared" si="1"/>
        <v>0</v>
      </c>
      <c r="I53" s="77">
        <v>1487</v>
      </c>
      <c r="J53" s="79">
        <f t="shared" si="2"/>
        <v>0</v>
      </c>
      <c r="K53" s="80">
        <v>7.91</v>
      </c>
      <c r="L53" s="55">
        <f t="shared" si="3"/>
        <v>0</v>
      </c>
      <c r="M53" s="55">
        <v>8434453112911</v>
      </c>
      <c r="N53" s="56">
        <v>4</v>
      </c>
      <c r="O53" s="55">
        <v>73089059</v>
      </c>
    </row>
    <row r="54" spans="1:15" s="57" customFormat="1" ht="12.75" customHeight="1" x14ac:dyDescent="0.2">
      <c r="A54" s="88"/>
      <c r="B54" s="74" t="s">
        <v>36</v>
      </c>
      <c r="C54" s="82" t="s">
        <v>99</v>
      </c>
      <c r="D54" s="54" t="s">
        <v>100</v>
      </c>
      <c r="E54" s="76"/>
      <c r="F54" s="54" t="s">
        <v>44</v>
      </c>
      <c r="G54" s="77">
        <f t="shared" si="0"/>
        <v>117.5</v>
      </c>
      <c r="H54" s="78">
        <f t="shared" si="1"/>
        <v>0</v>
      </c>
      <c r="I54" s="77">
        <v>117.5</v>
      </c>
      <c r="J54" s="79">
        <f t="shared" si="2"/>
        <v>0</v>
      </c>
      <c r="K54" s="80">
        <v>0.76</v>
      </c>
      <c r="L54" s="55">
        <f t="shared" si="3"/>
        <v>0</v>
      </c>
      <c r="M54" s="55">
        <v>8434453026638</v>
      </c>
      <c r="N54" s="56">
        <v>4</v>
      </c>
      <c r="O54" s="55">
        <v>73089059</v>
      </c>
    </row>
    <row r="55" spans="1:15" s="57" customFormat="1" ht="12.75" customHeight="1" x14ac:dyDescent="0.2">
      <c r="A55" s="88"/>
      <c r="B55" s="74" t="s">
        <v>36</v>
      </c>
      <c r="C55" s="82" t="s">
        <v>101</v>
      </c>
      <c r="D55" s="54" t="s">
        <v>102</v>
      </c>
      <c r="E55" s="76"/>
      <c r="F55" s="54" t="s">
        <v>44</v>
      </c>
      <c r="G55" s="77">
        <f t="shared" si="0"/>
        <v>144.5</v>
      </c>
      <c r="H55" s="78">
        <f t="shared" si="1"/>
        <v>0</v>
      </c>
      <c r="I55" s="77">
        <v>144.5</v>
      </c>
      <c r="J55" s="79">
        <f t="shared" si="2"/>
        <v>0</v>
      </c>
      <c r="K55" s="80">
        <v>0.98</v>
      </c>
      <c r="L55" s="55">
        <f t="shared" si="3"/>
        <v>0</v>
      </c>
      <c r="M55" s="55">
        <v>8434453026645</v>
      </c>
      <c r="N55" s="56">
        <v>4</v>
      </c>
      <c r="O55" s="55">
        <v>73089059</v>
      </c>
    </row>
    <row r="56" spans="1:15" s="57" customFormat="1" ht="12.75" customHeight="1" x14ac:dyDescent="0.2">
      <c r="A56" s="88"/>
      <c r="B56" s="74" t="s">
        <v>36</v>
      </c>
      <c r="C56" s="82" t="s">
        <v>103</v>
      </c>
      <c r="D56" s="54" t="s">
        <v>104</v>
      </c>
      <c r="E56" s="76"/>
      <c r="F56" s="54" t="s">
        <v>44</v>
      </c>
      <c r="G56" s="77">
        <f t="shared" si="0"/>
        <v>171.5</v>
      </c>
      <c r="H56" s="78">
        <f t="shared" si="1"/>
        <v>0</v>
      </c>
      <c r="I56" s="77">
        <v>171.5</v>
      </c>
      <c r="J56" s="79">
        <f t="shared" si="2"/>
        <v>0</v>
      </c>
      <c r="K56" s="80">
        <v>1.2</v>
      </c>
      <c r="L56" s="55">
        <f t="shared" si="3"/>
        <v>0</v>
      </c>
      <c r="M56" s="55">
        <v>8434453026652</v>
      </c>
      <c r="N56" s="56">
        <v>4</v>
      </c>
      <c r="O56" s="55">
        <v>73089059</v>
      </c>
    </row>
    <row r="57" spans="1:15" s="57" customFormat="1" ht="12.75" customHeight="1" x14ac:dyDescent="0.2">
      <c r="A57" s="88"/>
      <c r="B57" s="74" t="s">
        <v>36</v>
      </c>
      <c r="C57" s="82" t="s">
        <v>105</v>
      </c>
      <c r="D57" s="54" t="s">
        <v>106</v>
      </c>
      <c r="E57" s="76"/>
      <c r="F57" s="54" t="s">
        <v>44</v>
      </c>
      <c r="G57" s="77">
        <f t="shared" si="0"/>
        <v>234</v>
      </c>
      <c r="H57" s="78">
        <f t="shared" si="1"/>
        <v>0</v>
      </c>
      <c r="I57" s="77">
        <v>234</v>
      </c>
      <c r="J57" s="79">
        <f t="shared" si="2"/>
        <v>0</v>
      </c>
      <c r="K57" s="80">
        <v>1.77</v>
      </c>
      <c r="L57" s="55">
        <f t="shared" si="3"/>
        <v>0</v>
      </c>
      <c r="M57" s="55">
        <v>8434453026669</v>
      </c>
      <c r="N57" s="56">
        <v>4</v>
      </c>
      <c r="O57" s="55">
        <v>73089059</v>
      </c>
    </row>
    <row r="58" spans="1:15" s="57" customFormat="1" ht="12.75" customHeight="1" x14ac:dyDescent="0.2">
      <c r="A58" s="88"/>
      <c r="B58" s="74" t="s">
        <v>36</v>
      </c>
      <c r="C58" s="82" t="s">
        <v>107</v>
      </c>
      <c r="D58" s="54" t="s">
        <v>108</v>
      </c>
      <c r="E58" s="76"/>
      <c r="F58" s="54" t="s">
        <v>44</v>
      </c>
      <c r="G58" s="77">
        <f t="shared" si="0"/>
        <v>102</v>
      </c>
      <c r="H58" s="78">
        <f t="shared" si="1"/>
        <v>0</v>
      </c>
      <c r="I58" s="77">
        <v>102</v>
      </c>
      <c r="J58" s="79">
        <f t="shared" si="2"/>
        <v>0</v>
      </c>
      <c r="K58" s="80">
        <v>0.69</v>
      </c>
      <c r="L58" s="55">
        <f t="shared" si="3"/>
        <v>0</v>
      </c>
      <c r="M58" s="55">
        <v>8434453006241</v>
      </c>
      <c r="N58" s="56">
        <v>4</v>
      </c>
      <c r="O58" s="55">
        <v>73089059</v>
      </c>
    </row>
    <row r="59" spans="1:15" s="57" customFormat="1" ht="12.75" customHeight="1" x14ac:dyDescent="0.2">
      <c r="A59" s="88"/>
      <c r="B59" s="74"/>
      <c r="C59" s="82" t="s">
        <v>109</v>
      </c>
      <c r="D59" s="54" t="s">
        <v>110</v>
      </c>
      <c r="E59" s="76"/>
      <c r="F59" s="54" t="s">
        <v>44</v>
      </c>
      <c r="G59" s="77">
        <f t="shared" si="0"/>
        <v>117</v>
      </c>
      <c r="H59" s="78">
        <f t="shared" si="1"/>
        <v>0</v>
      </c>
      <c r="I59" s="77">
        <v>117</v>
      </c>
      <c r="J59" s="79">
        <f t="shared" si="2"/>
        <v>0</v>
      </c>
      <c r="K59" s="80">
        <v>0.91</v>
      </c>
      <c r="L59" s="55">
        <f t="shared" si="3"/>
        <v>0</v>
      </c>
      <c r="M59" s="55">
        <v>8434453242649</v>
      </c>
      <c r="N59" s="56">
        <v>4</v>
      </c>
      <c r="O59" s="55">
        <v>73089059</v>
      </c>
    </row>
    <row r="60" spans="1:15" s="57" customFormat="1" ht="12.75" customHeight="1" x14ac:dyDescent="0.2">
      <c r="A60" s="88"/>
      <c r="B60" s="74" t="s">
        <v>36</v>
      </c>
      <c r="C60" s="82" t="s">
        <v>111</v>
      </c>
      <c r="D60" s="54" t="s">
        <v>112</v>
      </c>
      <c r="E60" s="76"/>
      <c r="F60" s="54" t="s">
        <v>44</v>
      </c>
      <c r="G60" s="77">
        <f t="shared" si="0"/>
        <v>127</v>
      </c>
      <c r="H60" s="78">
        <f t="shared" si="1"/>
        <v>0</v>
      </c>
      <c r="I60" s="77">
        <v>127</v>
      </c>
      <c r="J60" s="79">
        <f t="shared" si="2"/>
        <v>0</v>
      </c>
      <c r="K60" s="80">
        <v>0.98</v>
      </c>
      <c r="L60" s="55">
        <f t="shared" si="3"/>
        <v>0</v>
      </c>
      <c r="M60" s="55">
        <v>8434453026676</v>
      </c>
      <c r="N60" s="56">
        <v>4</v>
      </c>
      <c r="O60" s="55">
        <v>73089059</v>
      </c>
    </row>
    <row r="61" spans="1:15" s="57" customFormat="1" ht="12.75" customHeight="1" x14ac:dyDescent="0.2">
      <c r="A61" s="88"/>
      <c r="B61" s="74" t="s">
        <v>36</v>
      </c>
      <c r="C61" s="82" t="s">
        <v>113</v>
      </c>
      <c r="D61" s="54" t="s">
        <v>114</v>
      </c>
      <c r="E61" s="76"/>
      <c r="F61" s="54" t="s">
        <v>44</v>
      </c>
      <c r="G61" s="77">
        <f t="shared" si="0"/>
        <v>163.5</v>
      </c>
      <c r="H61" s="78">
        <f t="shared" si="1"/>
        <v>0</v>
      </c>
      <c r="I61" s="77">
        <v>163.5</v>
      </c>
      <c r="J61" s="79">
        <f t="shared" si="2"/>
        <v>0</v>
      </c>
      <c r="K61" s="80">
        <v>1.2</v>
      </c>
      <c r="L61" s="55">
        <f t="shared" si="3"/>
        <v>0</v>
      </c>
      <c r="M61" s="55">
        <v>8434453026683</v>
      </c>
      <c r="N61" s="56">
        <v>4</v>
      </c>
      <c r="O61" s="55">
        <v>73089059</v>
      </c>
    </row>
    <row r="62" spans="1:15" s="57" customFormat="1" ht="12.75" customHeight="1" x14ac:dyDescent="0.2">
      <c r="A62" s="88"/>
      <c r="B62" s="74" t="s">
        <v>36</v>
      </c>
      <c r="C62" s="82" t="s">
        <v>115</v>
      </c>
      <c r="D62" s="54" t="s">
        <v>116</v>
      </c>
      <c r="E62" s="76"/>
      <c r="F62" s="54" t="s">
        <v>44</v>
      </c>
      <c r="G62" s="77">
        <f t="shared" si="0"/>
        <v>202</v>
      </c>
      <c r="H62" s="78">
        <f t="shared" si="1"/>
        <v>0</v>
      </c>
      <c r="I62" s="77">
        <v>202</v>
      </c>
      <c r="J62" s="79">
        <f t="shared" si="2"/>
        <v>0</v>
      </c>
      <c r="K62" s="80">
        <v>1.54</v>
      </c>
      <c r="L62" s="55">
        <f t="shared" si="3"/>
        <v>0</v>
      </c>
      <c r="M62" s="55">
        <v>8434453026690</v>
      </c>
      <c r="N62" s="56">
        <v>4</v>
      </c>
      <c r="O62" s="55">
        <v>73089059</v>
      </c>
    </row>
    <row r="63" spans="1:15" s="57" customFormat="1" ht="12.75" customHeight="1" x14ac:dyDescent="0.2">
      <c r="A63" s="88"/>
      <c r="B63" s="74" t="s">
        <v>36</v>
      </c>
      <c r="C63" s="82" t="s">
        <v>117</v>
      </c>
      <c r="D63" s="54" t="s">
        <v>118</v>
      </c>
      <c r="E63" s="76"/>
      <c r="F63" s="54" t="s">
        <v>44</v>
      </c>
      <c r="G63" s="77">
        <f t="shared" si="0"/>
        <v>276.5</v>
      </c>
      <c r="H63" s="78">
        <f t="shared" si="1"/>
        <v>0</v>
      </c>
      <c r="I63" s="77">
        <v>276.5</v>
      </c>
      <c r="J63" s="79">
        <f t="shared" si="2"/>
        <v>0</v>
      </c>
      <c r="K63" s="80">
        <v>2.1800000000000002</v>
      </c>
      <c r="L63" s="55">
        <f t="shared" si="3"/>
        <v>0</v>
      </c>
      <c r="M63" s="55">
        <v>8434453026706</v>
      </c>
      <c r="N63" s="56">
        <v>4</v>
      </c>
      <c r="O63" s="55">
        <v>73089059</v>
      </c>
    </row>
    <row r="64" spans="1:15" s="57" customFormat="1" ht="12.75" customHeight="1" x14ac:dyDescent="0.2">
      <c r="A64" s="88"/>
      <c r="B64" s="74" t="s">
        <v>36</v>
      </c>
      <c r="C64" s="82" t="s">
        <v>119</v>
      </c>
      <c r="D64" s="54" t="s">
        <v>120</v>
      </c>
      <c r="E64" s="76"/>
      <c r="F64" s="54" t="s">
        <v>44</v>
      </c>
      <c r="G64" s="77">
        <f t="shared" si="0"/>
        <v>408.5</v>
      </c>
      <c r="H64" s="78">
        <f t="shared" si="1"/>
        <v>0</v>
      </c>
      <c r="I64" s="77">
        <v>408.5</v>
      </c>
      <c r="J64" s="79">
        <f t="shared" si="2"/>
        <v>0</v>
      </c>
      <c r="K64" s="80">
        <v>3.1</v>
      </c>
      <c r="L64" s="55">
        <f t="shared" si="3"/>
        <v>0</v>
      </c>
      <c r="M64" s="55">
        <v>8434453026713</v>
      </c>
      <c r="N64" s="56">
        <v>4</v>
      </c>
      <c r="O64" s="55">
        <v>73089059</v>
      </c>
    </row>
    <row r="65" spans="1:15" s="57" customFormat="1" ht="12.75" customHeight="1" x14ac:dyDescent="0.2">
      <c r="A65" s="88"/>
      <c r="B65" s="74" t="s">
        <v>36</v>
      </c>
      <c r="C65" s="82" t="s">
        <v>121</v>
      </c>
      <c r="D65" s="54" t="s">
        <v>122</v>
      </c>
      <c r="E65" s="76"/>
      <c r="F65" s="54" t="s">
        <v>44</v>
      </c>
      <c r="G65" s="77">
        <f t="shared" si="0"/>
        <v>511</v>
      </c>
      <c r="H65" s="78">
        <f t="shared" si="1"/>
        <v>0</v>
      </c>
      <c r="I65" s="77">
        <v>511</v>
      </c>
      <c r="J65" s="79">
        <f t="shared" si="2"/>
        <v>0</v>
      </c>
      <c r="K65" s="80">
        <v>4.22</v>
      </c>
      <c r="L65" s="55">
        <f t="shared" si="3"/>
        <v>0</v>
      </c>
      <c r="M65" s="55">
        <v>8434453228551</v>
      </c>
      <c r="N65" s="56">
        <v>4</v>
      </c>
      <c r="O65" s="55">
        <v>73089059</v>
      </c>
    </row>
    <row r="66" spans="1:15" s="57" customFormat="1" ht="12.75" customHeight="1" x14ac:dyDescent="0.2">
      <c r="A66" s="88"/>
      <c r="B66" s="74" t="s">
        <v>36</v>
      </c>
      <c r="C66" s="82" t="s">
        <v>123</v>
      </c>
      <c r="D66" s="54" t="s">
        <v>124</v>
      </c>
      <c r="E66" s="76"/>
      <c r="F66" s="54" t="s">
        <v>44</v>
      </c>
      <c r="G66" s="77">
        <f t="shared" si="0"/>
        <v>476.5</v>
      </c>
      <c r="H66" s="78">
        <f t="shared" si="1"/>
        <v>0</v>
      </c>
      <c r="I66" s="77">
        <v>476.5</v>
      </c>
      <c r="J66" s="79">
        <f t="shared" si="2"/>
        <v>0</v>
      </c>
      <c r="K66" s="80">
        <v>3.69</v>
      </c>
      <c r="L66" s="55">
        <f t="shared" si="3"/>
        <v>0</v>
      </c>
      <c r="M66" s="55">
        <v>8434453026720</v>
      </c>
      <c r="N66" s="56">
        <v>4</v>
      </c>
      <c r="O66" s="55">
        <v>73089059</v>
      </c>
    </row>
    <row r="67" spans="1:15" s="57" customFormat="1" ht="12.75" customHeight="1" x14ac:dyDescent="0.2">
      <c r="A67" s="88"/>
      <c r="B67" s="74" t="s">
        <v>36</v>
      </c>
      <c r="C67" s="82" t="s">
        <v>125</v>
      </c>
      <c r="D67" s="54" t="s">
        <v>126</v>
      </c>
      <c r="E67" s="76"/>
      <c r="F67" s="54" t="s">
        <v>44</v>
      </c>
      <c r="G67" s="77">
        <f t="shared" si="0"/>
        <v>595.5</v>
      </c>
      <c r="H67" s="78">
        <f t="shared" si="1"/>
        <v>0</v>
      </c>
      <c r="I67" s="77">
        <v>595.5</v>
      </c>
      <c r="J67" s="79">
        <f t="shared" si="2"/>
        <v>0</v>
      </c>
      <c r="K67" s="80">
        <v>5.03</v>
      </c>
      <c r="L67" s="55">
        <f t="shared" si="3"/>
        <v>0</v>
      </c>
      <c r="M67" s="55">
        <v>8434453228544</v>
      </c>
      <c r="N67" s="56">
        <v>4</v>
      </c>
      <c r="O67" s="55">
        <v>73089059</v>
      </c>
    </row>
    <row r="68" spans="1:15" s="57" customFormat="1" ht="12.75" customHeight="1" x14ac:dyDescent="0.2">
      <c r="A68" s="88"/>
      <c r="B68" s="74" t="s">
        <v>36</v>
      </c>
      <c r="C68" s="82" t="s">
        <v>127</v>
      </c>
      <c r="D68" s="54" t="s">
        <v>128</v>
      </c>
      <c r="E68" s="76"/>
      <c r="F68" s="54" t="s">
        <v>44</v>
      </c>
      <c r="G68" s="77">
        <f t="shared" si="0"/>
        <v>183</v>
      </c>
      <c r="H68" s="78">
        <f t="shared" si="1"/>
        <v>0</v>
      </c>
      <c r="I68" s="77">
        <v>183</v>
      </c>
      <c r="J68" s="79">
        <f t="shared" si="2"/>
        <v>0</v>
      </c>
      <c r="K68" s="80">
        <v>1.33</v>
      </c>
      <c r="L68" s="55">
        <f t="shared" si="3"/>
        <v>0</v>
      </c>
      <c r="M68" s="55">
        <v>8434453026812</v>
      </c>
      <c r="N68" s="56">
        <v>4</v>
      </c>
      <c r="O68" s="55">
        <v>73089059</v>
      </c>
    </row>
    <row r="69" spans="1:15" s="57" customFormat="1" ht="12.75" customHeight="1" x14ac:dyDescent="0.2">
      <c r="A69" s="88"/>
      <c r="B69" s="74" t="s">
        <v>36</v>
      </c>
      <c r="C69" s="82" t="s">
        <v>129</v>
      </c>
      <c r="D69" s="54" t="s">
        <v>130</v>
      </c>
      <c r="E69" s="76"/>
      <c r="F69" s="54" t="s">
        <v>44</v>
      </c>
      <c r="G69" s="77">
        <f t="shared" si="0"/>
        <v>207</v>
      </c>
      <c r="H69" s="78">
        <f t="shared" si="1"/>
        <v>0</v>
      </c>
      <c r="I69" s="77">
        <v>207</v>
      </c>
      <c r="J69" s="79">
        <f t="shared" si="2"/>
        <v>0</v>
      </c>
      <c r="K69" s="80">
        <v>1.54</v>
      </c>
      <c r="L69" s="55">
        <f t="shared" si="3"/>
        <v>0</v>
      </c>
      <c r="M69" s="55">
        <v>8434453026829</v>
      </c>
      <c r="N69" s="56">
        <v>4</v>
      </c>
      <c r="O69" s="55">
        <v>73089059</v>
      </c>
    </row>
    <row r="70" spans="1:15" s="57" customFormat="1" ht="12.75" customHeight="1" x14ac:dyDescent="0.2">
      <c r="A70" s="88"/>
      <c r="B70" s="74" t="s">
        <v>36</v>
      </c>
      <c r="C70" s="82" t="s">
        <v>131</v>
      </c>
      <c r="D70" s="54" t="s">
        <v>132</v>
      </c>
      <c r="E70" s="76"/>
      <c r="F70" s="54" t="s">
        <v>44</v>
      </c>
      <c r="G70" s="77">
        <f t="shared" si="0"/>
        <v>246.5</v>
      </c>
      <c r="H70" s="78">
        <f t="shared" si="1"/>
        <v>0</v>
      </c>
      <c r="I70" s="77">
        <v>246.5</v>
      </c>
      <c r="J70" s="79">
        <f t="shared" si="2"/>
        <v>0</v>
      </c>
      <c r="K70" s="80">
        <v>1.92</v>
      </c>
      <c r="L70" s="55">
        <f t="shared" si="3"/>
        <v>0</v>
      </c>
      <c r="M70" s="55">
        <v>8434453026836</v>
      </c>
      <c r="N70" s="56">
        <v>4</v>
      </c>
      <c r="O70" s="55">
        <v>73089059</v>
      </c>
    </row>
    <row r="71" spans="1:15" s="57" customFormat="1" ht="12.75" customHeight="1" x14ac:dyDescent="0.2">
      <c r="A71" s="88"/>
      <c r="B71" s="74" t="s">
        <v>36</v>
      </c>
      <c r="C71" s="82" t="s">
        <v>133</v>
      </c>
      <c r="D71" s="54" t="s">
        <v>134</v>
      </c>
      <c r="E71" s="76"/>
      <c r="F71" s="54" t="s">
        <v>44</v>
      </c>
      <c r="G71" s="77">
        <f t="shared" si="0"/>
        <v>351.5</v>
      </c>
      <c r="H71" s="78">
        <f t="shared" si="1"/>
        <v>0</v>
      </c>
      <c r="I71" s="77">
        <v>351.5</v>
      </c>
      <c r="J71" s="79">
        <f t="shared" si="2"/>
        <v>0</v>
      </c>
      <c r="K71" s="80">
        <v>2.79</v>
      </c>
      <c r="L71" s="55">
        <f t="shared" si="3"/>
        <v>0</v>
      </c>
      <c r="M71" s="55">
        <v>8434453026843</v>
      </c>
      <c r="N71" s="56">
        <v>4</v>
      </c>
      <c r="O71" s="55">
        <v>73089059</v>
      </c>
    </row>
    <row r="72" spans="1:15" s="57" customFormat="1" ht="12.75" customHeight="1" x14ac:dyDescent="0.2">
      <c r="A72" s="88"/>
      <c r="B72" s="74" t="s">
        <v>36</v>
      </c>
      <c r="C72" s="82" t="s">
        <v>135</v>
      </c>
      <c r="D72" s="54" t="s">
        <v>136</v>
      </c>
      <c r="E72" s="76"/>
      <c r="F72" s="54" t="s">
        <v>44</v>
      </c>
      <c r="G72" s="77">
        <f t="shared" si="0"/>
        <v>446</v>
      </c>
      <c r="H72" s="78">
        <f t="shared" si="1"/>
        <v>0</v>
      </c>
      <c r="I72" s="77">
        <v>446</v>
      </c>
      <c r="J72" s="79">
        <f t="shared" si="2"/>
        <v>0</v>
      </c>
      <c r="K72" s="80">
        <v>3.81</v>
      </c>
      <c r="L72" s="55">
        <f t="shared" si="3"/>
        <v>0</v>
      </c>
      <c r="M72" s="55">
        <v>8434453026850</v>
      </c>
      <c r="N72" s="56">
        <v>4</v>
      </c>
      <c r="O72" s="55">
        <v>73089059</v>
      </c>
    </row>
    <row r="73" spans="1:15" s="57" customFormat="1" ht="12.75" customHeight="1" x14ac:dyDescent="0.2">
      <c r="A73" s="88"/>
      <c r="B73" s="74" t="s">
        <v>36</v>
      </c>
      <c r="C73" s="82" t="s">
        <v>137</v>
      </c>
      <c r="D73" s="54" t="s">
        <v>138</v>
      </c>
      <c r="E73" s="76"/>
      <c r="F73" s="54" t="s">
        <v>44</v>
      </c>
      <c r="G73" s="77">
        <f t="shared" si="0"/>
        <v>521</v>
      </c>
      <c r="H73" s="78">
        <f t="shared" si="1"/>
        <v>0</v>
      </c>
      <c r="I73" s="77">
        <v>521</v>
      </c>
      <c r="J73" s="79">
        <f t="shared" si="2"/>
        <v>0</v>
      </c>
      <c r="K73" s="80">
        <v>4.84</v>
      </c>
      <c r="L73" s="55">
        <f t="shared" si="3"/>
        <v>0</v>
      </c>
      <c r="M73" s="55">
        <v>8434453129797</v>
      </c>
      <c r="N73" s="56">
        <v>4</v>
      </c>
      <c r="O73" s="55">
        <v>73089059</v>
      </c>
    </row>
    <row r="74" spans="1:15" s="57" customFormat="1" ht="12.75" customHeight="1" x14ac:dyDescent="0.2">
      <c r="A74" s="88"/>
      <c r="B74" s="74" t="s">
        <v>36</v>
      </c>
      <c r="C74" s="82" t="s">
        <v>139</v>
      </c>
      <c r="D74" s="54" t="s">
        <v>140</v>
      </c>
      <c r="E74" s="76"/>
      <c r="F74" s="54" t="s">
        <v>44</v>
      </c>
      <c r="G74" s="77">
        <f t="shared" si="0"/>
        <v>528.5</v>
      </c>
      <c r="H74" s="78">
        <f t="shared" si="1"/>
        <v>0</v>
      </c>
      <c r="I74" s="77">
        <v>528.5</v>
      </c>
      <c r="J74" s="79">
        <f t="shared" si="2"/>
        <v>0</v>
      </c>
      <c r="K74" s="80">
        <v>4.4400000000000004</v>
      </c>
      <c r="L74" s="55">
        <f t="shared" si="3"/>
        <v>0</v>
      </c>
      <c r="M74" s="55">
        <v>8434453026867</v>
      </c>
      <c r="N74" s="56">
        <v>4</v>
      </c>
      <c r="O74" s="55">
        <v>73089059</v>
      </c>
    </row>
    <row r="75" spans="1:15" s="57" customFormat="1" ht="12.75" customHeight="1" x14ac:dyDescent="0.2">
      <c r="A75" s="88"/>
      <c r="B75" s="74" t="s">
        <v>36</v>
      </c>
      <c r="C75" s="82" t="s">
        <v>141</v>
      </c>
      <c r="D75" s="54" t="s">
        <v>142</v>
      </c>
      <c r="E75" s="76"/>
      <c r="F75" s="54" t="s">
        <v>44</v>
      </c>
      <c r="G75" s="77">
        <f t="shared" si="0"/>
        <v>614.5</v>
      </c>
      <c r="H75" s="78">
        <f t="shared" si="1"/>
        <v>0</v>
      </c>
      <c r="I75" s="77">
        <v>614.5</v>
      </c>
      <c r="J75" s="79">
        <f t="shared" si="2"/>
        <v>0</v>
      </c>
      <c r="K75" s="80">
        <v>5.62</v>
      </c>
      <c r="L75" s="55">
        <f t="shared" si="3"/>
        <v>0</v>
      </c>
      <c r="M75" s="55">
        <v>8434453219252</v>
      </c>
      <c r="N75" s="56">
        <v>4</v>
      </c>
      <c r="O75" s="55">
        <v>73089059</v>
      </c>
    </row>
    <row r="76" spans="1:15" s="57" customFormat="1" ht="12.75" customHeight="1" x14ac:dyDescent="0.2">
      <c r="A76" s="88"/>
      <c r="B76" s="74" t="s">
        <v>36</v>
      </c>
      <c r="C76" s="82" t="s">
        <v>143</v>
      </c>
      <c r="D76" s="54" t="s">
        <v>144</v>
      </c>
      <c r="E76" s="76"/>
      <c r="F76" s="54" t="s">
        <v>145</v>
      </c>
      <c r="G76" s="77">
        <f t="shared" si="0"/>
        <v>40</v>
      </c>
      <c r="H76" s="78">
        <f t="shared" si="1"/>
        <v>0</v>
      </c>
      <c r="I76" s="77">
        <v>40</v>
      </c>
      <c r="J76" s="79">
        <f t="shared" si="2"/>
        <v>0</v>
      </c>
      <c r="K76" s="80">
        <v>0.04</v>
      </c>
      <c r="L76" s="55">
        <f t="shared" si="3"/>
        <v>0</v>
      </c>
      <c r="M76" s="55">
        <v>8434453059032</v>
      </c>
      <c r="N76" s="56">
        <v>4</v>
      </c>
      <c r="O76" s="55">
        <v>73089059</v>
      </c>
    </row>
    <row r="77" spans="1:15" s="57" customFormat="1" ht="12.75" customHeight="1" x14ac:dyDescent="0.2">
      <c r="A77" s="88"/>
      <c r="B77" s="74" t="s">
        <v>36</v>
      </c>
      <c r="C77" s="82" t="s">
        <v>146</v>
      </c>
      <c r="D77" s="54" t="s">
        <v>147</v>
      </c>
      <c r="E77" s="76"/>
      <c r="F77" s="54" t="s">
        <v>145</v>
      </c>
      <c r="G77" s="77">
        <f t="shared" si="0"/>
        <v>33</v>
      </c>
      <c r="H77" s="78">
        <f t="shared" si="1"/>
        <v>0</v>
      </c>
      <c r="I77" s="77">
        <v>33</v>
      </c>
      <c r="J77" s="79">
        <f t="shared" si="2"/>
        <v>0</v>
      </c>
      <c r="K77" s="80">
        <v>0.06</v>
      </c>
      <c r="L77" s="55">
        <f t="shared" si="3"/>
        <v>0</v>
      </c>
      <c r="M77" s="55">
        <v>8434453059070</v>
      </c>
      <c r="N77" s="56">
        <v>4</v>
      </c>
      <c r="O77" s="55">
        <v>73089059</v>
      </c>
    </row>
    <row r="78" spans="1:15" s="57" customFormat="1" ht="12.75" customHeight="1" x14ac:dyDescent="0.25">
      <c r="A78" s="86"/>
      <c r="B78" s="74" t="s">
        <v>36</v>
      </c>
      <c r="C78" s="82" t="s">
        <v>148</v>
      </c>
      <c r="D78" s="54" t="s">
        <v>149</v>
      </c>
      <c r="E78" s="76"/>
      <c r="F78" s="54" t="s">
        <v>145</v>
      </c>
      <c r="G78" s="77">
        <f t="shared" si="0"/>
        <v>13</v>
      </c>
      <c r="H78" s="78">
        <f t="shared" si="1"/>
        <v>0</v>
      </c>
      <c r="I78" s="77">
        <v>13</v>
      </c>
      <c r="J78" s="79">
        <f t="shared" si="2"/>
        <v>0</v>
      </c>
      <c r="K78" s="80">
        <v>0.03</v>
      </c>
      <c r="L78" s="55">
        <f t="shared" si="3"/>
        <v>0</v>
      </c>
      <c r="M78" s="55">
        <v>8434453059049</v>
      </c>
      <c r="N78" s="56">
        <v>4</v>
      </c>
      <c r="O78" s="55">
        <v>73089059</v>
      </c>
    </row>
    <row r="79" spans="1:15" s="57" customFormat="1" ht="12.75" customHeight="1" x14ac:dyDescent="0.25">
      <c r="A79" s="86"/>
      <c r="B79" s="74" t="s">
        <v>36</v>
      </c>
      <c r="C79" s="82" t="s">
        <v>150</v>
      </c>
      <c r="D79" s="54" t="s">
        <v>151</v>
      </c>
      <c r="E79" s="76"/>
      <c r="F79" s="54" t="s">
        <v>145</v>
      </c>
      <c r="G79" s="77">
        <f t="shared" si="0"/>
        <v>22.5</v>
      </c>
      <c r="H79" s="78">
        <f t="shared" si="1"/>
        <v>0</v>
      </c>
      <c r="I79" s="77">
        <v>22.5</v>
      </c>
      <c r="J79" s="79">
        <f t="shared" si="2"/>
        <v>0</v>
      </c>
      <c r="K79" s="80">
        <v>0.06</v>
      </c>
      <c r="L79" s="55">
        <f t="shared" si="3"/>
        <v>0</v>
      </c>
      <c r="M79" s="55">
        <v>8434453059063</v>
      </c>
      <c r="N79" s="56">
        <v>4</v>
      </c>
      <c r="O79" s="55">
        <v>73089059</v>
      </c>
    </row>
    <row r="80" spans="1:15" s="57" customFormat="1" ht="12.75" customHeight="1" x14ac:dyDescent="0.25">
      <c r="A80" s="86"/>
      <c r="B80" s="74" t="s">
        <v>36</v>
      </c>
      <c r="C80" s="82" t="s">
        <v>152</v>
      </c>
      <c r="D80" s="54" t="s">
        <v>153</v>
      </c>
      <c r="E80" s="76"/>
      <c r="F80" s="54" t="s">
        <v>145</v>
      </c>
      <c r="G80" s="77">
        <f t="shared" si="0"/>
        <v>153.5</v>
      </c>
      <c r="H80" s="78">
        <f t="shared" si="1"/>
        <v>0</v>
      </c>
      <c r="I80" s="77">
        <v>153.5</v>
      </c>
      <c r="J80" s="79">
        <f t="shared" si="2"/>
        <v>0</v>
      </c>
      <c r="K80" s="80">
        <v>0.1</v>
      </c>
      <c r="L80" s="55">
        <f t="shared" si="3"/>
        <v>0</v>
      </c>
      <c r="M80" s="55">
        <v>8434453061592</v>
      </c>
      <c r="N80" s="56">
        <v>4</v>
      </c>
      <c r="O80" s="55">
        <v>73089059</v>
      </c>
    </row>
    <row r="81" spans="1:15" s="57" customFormat="1" ht="12.75" customHeight="1" x14ac:dyDescent="0.25">
      <c r="A81" s="86"/>
      <c r="B81" s="74" t="s">
        <v>36</v>
      </c>
      <c r="C81" s="82" t="s">
        <v>154</v>
      </c>
      <c r="D81" s="54" t="s">
        <v>155</v>
      </c>
      <c r="E81" s="76"/>
      <c r="F81" s="54" t="s">
        <v>145</v>
      </c>
      <c r="G81" s="77">
        <f t="shared" si="0"/>
        <v>121</v>
      </c>
      <c r="H81" s="78">
        <f t="shared" si="1"/>
        <v>0</v>
      </c>
      <c r="I81" s="77">
        <v>121</v>
      </c>
      <c r="J81" s="79">
        <f t="shared" si="2"/>
        <v>0</v>
      </c>
      <c r="K81" s="80">
        <v>0.13</v>
      </c>
      <c r="L81" s="55">
        <f t="shared" si="3"/>
        <v>0</v>
      </c>
      <c r="M81" s="55">
        <v>8434453061608</v>
      </c>
      <c r="N81" s="56">
        <v>4</v>
      </c>
      <c r="O81" s="55">
        <v>73089059</v>
      </c>
    </row>
    <row r="82" spans="1:15" s="57" customFormat="1" ht="12.75" customHeight="1" x14ac:dyDescent="0.25">
      <c r="A82" s="86"/>
      <c r="B82" s="74" t="s">
        <v>36</v>
      </c>
      <c r="C82" s="82" t="s">
        <v>156</v>
      </c>
      <c r="D82" s="54" t="s">
        <v>157</v>
      </c>
      <c r="E82" s="76"/>
      <c r="F82" s="54" t="s">
        <v>145</v>
      </c>
      <c r="G82" s="77">
        <f t="shared" si="0"/>
        <v>180</v>
      </c>
      <c r="H82" s="78">
        <f t="shared" si="1"/>
        <v>0</v>
      </c>
      <c r="I82" s="77">
        <v>180</v>
      </c>
      <c r="J82" s="79">
        <f t="shared" si="2"/>
        <v>0</v>
      </c>
      <c r="K82" s="80">
        <v>0.16</v>
      </c>
      <c r="L82" s="55">
        <f t="shared" si="3"/>
        <v>0</v>
      </c>
      <c r="M82" s="55">
        <v>8434453068386</v>
      </c>
      <c r="N82" s="56">
        <v>4</v>
      </c>
      <c r="O82" s="55">
        <v>73089059</v>
      </c>
    </row>
    <row r="83" spans="1:15" s="57" customFormat="1" ht="12.75" customHeight="1" x14ac:dyDescent="0.25">
      <c r="A83" s="86"/>
      <c r="B83" s="74" t="s">
        <v>36</v>
      </c>
      <c r="C83" s="82" t="s">
        <v>158</v>
      </c>
      <c r="D83" s="54" t="s">
        <v>159</v>
      </c>
      <c r="E83" s="76"/>
      <c r="F83" s="54" t="s">
        <v>145</v>
      </c>
      <c r="G83" s="77">
        <f t="shared" si="0"/>
        <v>87</v>
      </c>
      <c r="H83" s="78">
        <f t="shared" si="1"/>
        <v>0</v>
      </c>
      <c r="I83" s="77">
        <v>87</v>
      </c>
      <c r="J83" s="79">
        <f t="shared" si="2"/>
        <v>0</v>
      </c>
      <c r="K83" s="80">
        <v>0.12</v>
      </c>
      <c r="L83" s="55">
        <f t="shared" si="3"/>
        <v>0</v>
      </c>
      <c r="M83" s="55">
        <v>8434453074158</v>
      </c>
      <c r="N83" s="56">
        <v>4</v>
      </c>
      <c r="O83" s="55">
        <v>73089059</v>
      </c>
    </row>
    <row r="84" spans="1:15" s="57" customFormat="1" ht="12.75" customHeight="1" x14ac:dyDescent="0.25">
      <c r="A84" s="86"/>
      <c r="B84" s="74" t="s">
        <v>36</v>
      </c>
      <c r="C84" s="82" t="s">
        <v>160</v>
      </c>
      <c r="D84" s="54" t="s">
        <v>161</v>
      </c>
      <c r="E84" s="76"/>
      <c r="F84" s="54" t="s">
        <v>145</v>
      </c>
      <c r="G84" s="77">
        <f t="shared" si="0"/>
        <v>65.5</v>
      </c>
      <c r="H84" s="78">
        <f t="shared" si="1"/>
        <v>0</v>
      </c>
      <c r="I84" s="77">
        <v>65.5</v>
      </c>
      <c r="J84" s="79">
        <f t="shared" si="2"/>
        <v>0</v>
      </c>
      <c r="K84" s="80">
        <v>0.08</v>
      </c>
      <c r="L84" s="55">
        <f t="shared" si="3"/>
        <v>0</v>
      </c>
      <c r="M84" s="55">
        <v>8434453074165</v>
      </c>
      <c r="N84" s="56">
        <v>4</v>
      </c>
      <c r="O84" s="55">
        <v>73089059</v>
      </c>
    </row>
    <row r="85" spans="1:15" s="57" customFormat="1" ht="12.75" customHeight="1" x14ac:dyDescent="0.25">
      <c r="A85" s="86"/>
      <c r="B85" s="74" t="s">
        <v>36</v>
      </c>
      <c r="C85" s="82" t="s">
        <v>162</v>
      </c>
      <c r="D85" s="54" t="s">
        <v>163</v>
      </c>
      <c r="E85" s="76"/>
      <c r="F85" s="54" t="s">
        <v>145</v>
      </c>
      <c r="G85" s="77">
        <f t="shared" si="0"/>
        <v>95.5</v>
      </c>
      <c r="H85" s="78">
        <f t="shared" si="1"/>
        <v>0</v>
      </c>
      <c r="I85" s="77">
        <v>95.5</v>
      </c>
      <c r="J85" s="79">
        <f t="shared" si="2"/>
        <v>0</v>
      </c>
      <c r="K85" s="80">
        <v>0.15</v>
      </c>
      <c r="L85" s="55">
        <f t="shared" si="3"/>
        <v>0</v>
      </c>
      <c r="M85" s="55">
        <v>8434453074189</v>
      </c>
      <c r="N85" s="56">
        <v>4</v>
      </c>
      <c r="O85" s="55">
        <v>73089059</v>
      </c>
    </row>
    <row r="86" spans="1:15" s="57" customFormat="1" ht="12.75" customHeight="1" x14ac:dyDescent="0.25">
      <c r="A86" s="86"/>
      <c r="B86" s="74" t="s">
        <v>36</v>
      </c>
      <c r="C86" s="82" t="s">
        <v>164</v>
      </c>
      <c r="D86" s="54" t="s">
        <v>165</v>
      </c>
      <c r="E86" s="76"/>
      <c r="F86" s="54" t="s">
        <v>145</v>
      </c>
      <c r="G86" s="77">
        <f t="shared" si="0"/>
        <v>127</v>
      </c>
      <c r="H86" s="78">
        <f t="shared" si="1"/>
        <v>0</v>
      </c>
      <c r="I86" s="77">
        <v>127</v>
      </c>
      <c r="J86" s="79">
        <f t="shared" si="2"/>
        <v>0</v>
      </c>
      <c r="K86" s="80">
        <v>0.14000000000000001</v>
      </c>
      <c r="L86" s="55">
        <f t="shared" si="3"/>
        <v>0</v>
      </c>
      <c r="M86" s="55">
        <v>8434453067716</v>
      </c>
      <c r="N86" s="56">
        <v>4</v>
      </c>
      <c r="O86" s="55">
        <v>73089059</v>
      </c>
    </row>
    <row r="87" spans="1:15" s="57" customFormat="1" ht="12.75" customHeight="1" x14ac:dyDescent="0.25">
      <c r="A87" s="86"/>
      <c r="B87" s="74" t="s">
        <v>36</v>
      </c>
      <c r="C87" s="82" t="s">
        <v>166</v>
      </c>
      <c r="D87" s="54" t="s">
        <v>167</v>
      </c>
      <c r="E87" s="76"/>
      <c r="F87" s="54" t="s">
        <v>145</v>
      </c>
      <c r="G87" s="77">
        <f t="shared" si="0"/>
        <v>147</v>
      </c>
      <c r="H87" s="78">
        <f t="shared" si="1"/>
        <v>0</v>
      </c>
      <c r="I87" s="77">
        <v>147</v>
      </c>
      <c r="J87" s="79">
        <f t="shared" si="2"/>
        <v>0</v>
      </c>
      <c r="K87" s="80">
        <v>0.2</v>
      </c>
      <c r="L87" s="55">
        <f t="shared" si="3"/>
        <v>0</v>
      </c>
      <c r="M87" s="55">
        <v>8434453027796</v>
      </c>
      <c r="N87" s="56">
        <v>4</v>
      </c>
      <c r="O87" s="55">
        <v>73089059</v>
      </c>
    </row>
    <row r="88" spans="1:15" s="57" customFormat="1" ht="12.75" customHeight="1" x14ac:dyDescent="0.25">
      <c r="A88" s="86"/>
      <c r="B88" s="74" t="s">
        <v>36</v>
      </c>
      <c r="C88" s="82" t="s">
        <v>168</v>
      </c>
      <c r="D88" s="54" t="s">
        <v>169</v>
      </c>
      <c r="E88" s="76"/>
      <c r="F88" s="54" t="s">
        <v>145</v>
      </c>
      <c r="G88" s="77">
        <f t="shared" ref="G88:G151" si="4">I88*(1-J88)</f>
        <v>280</v>
      </c>
      <c r="H88" s="78">
        <f t="shared" ref="H88:H151" si="5">E88*G88</f>
        <v>0</v>
      </c>
      <c r="I88" s="77">
        <v>280</v>
      </c>
      <c r="J88" s="79">
        <f t="shared" ref="J88:J151" si="6">G$16/100</f>
        <v>0</v>
      </c>
      <c r="K88" s="80">
        <v>0.04</v>
      </c>
      <c r="L88" s="55">
        <f t="shared" ref="L88:L151" si="7">E88*K88</f>
        <v>0</v>
      </c>
      <c r="M88" s="55">
        <v>8434453071362</v>
      </c>
      <c r="N88" s="56">
        <v>4</v>
      </c>
      <c r="O88" s="55">
        <v>85369010</v>
      </c>
    </row>
    <row r="89" spans="1:15" s="57" customFormat="1" ht="12.75" customHeight="1" x14ac:dyDescent="0.25">
      <c r="A89" s="86"/>
      <c r="B89" s="74" t="s">
        <v>36</v>
      </c>
      <c r="C89" s="82" t="s">
        <v>170</v>
      </c>
      <c r="D89" s="54" t="s">
        <v>171</v>
      </c>
      <c r="E89" s="76"/>
      <c r="F89" s="54" t="s">
        <v>145</v>
      </c>
      <c r="G89" s="77">
        <f t="shared" si="4"/>
        <v>323.5</v>
      </c>
      <c r="H89" s="78">
        <f t="shared" si="5"/>
        <v>0</v>
      </c>
      <c r="I89" s="77">
        <v>323.5</v>
      </c>
      <c r="J89" s="79">
        <f t="shared" si="6"/>
        <v>0</v>
      </c>
      <c r="K89" s="80">
        <v>0.08</v>
      </c>
      <c r="L89" s="55">
        <f t="shared" si="7"/>
        <v>0</v>
      </c>
      <c r="M89" s="55">
        <v>8434453071379</v>
      </c>
      <c r="N89" s="56">
        <v>4</v>
      </c>
      <c r="O89" s="55">
        <v>85369010</v>
      </c>
    </row>
    <row r="90" spans="1:15" s="57" customFormat="1" ht="12.75" customHeight="1" x14ac:dyDescent="0.25">
      <c r="A90" s="86"/>
      <c r="B90" s="74" t="s">
        <v>36</v>
      </c>
      <c r="C90" s="82" t="s">
        <v>172</v>
      </c>
      <c r="D90" s="54" t="s">
        <v>173</v>
      </c>
      <c r="E90" s="76"/>
      <c r="F90" s="54" t="s">
        <v>145</v>
      </c>
      <c r="G90" s="77">
        <f t="shared" si="4"/>
        <v>372</v>
      </c>
      <c r="H90" s="78">
        <f t="shared" si="5"/>
        <v>0</v>
      </c>
      <c r="I90" s="77">
        <v>372</v>
      </c>
      <c r="J90" s="79">
        <f t="shared" si="6"/>
        <v>0</v>
      </c>
      <c r="K90" s="80">
        <v>0.59</v>
      </c>
      <c r="L90" s="55">
        <f t="shared" si="7"/>
        <v>0</v>
      </c>
      <c r="M90" s="55">
        <v>8434453027277</v>
      </c>
      <c r="N90" s="56">
        <v>4</v>
      </c>
      <c r="O90" s="55">
        <v>73089059</v>
      </c>
    </row>
    <row r="91" spans="1:15" s="57" customFormat="1" ht="12.75" customHeight="1" x14ac:dyDescent="0.25">
      <c r="A91" s="86"/>
      <c r="B91" s="74" t="s">
        <v>36</v>
      </c>
      <c r="C91" s="82" t="s">
        <v>174</v>
      </c>
      <c r="D91" s="54" t="s">
        <v>175</v>
      </c>
      <c r="E91" s="76"/>
      <c r="F91" s="54" t="s">
        <v>145</v>
      </c>
      <c r="G91" s="77">
        <f t="shared" si="4"/>
        <v>421</v>
      </c>
      <c r="H91" s="78">
        <f t="shared" si="5"/>
        <v>0</v>
      </c>
      <c r="I91" s="77">
        <v>421</v>
      </c>
      <c r="J91" s="79">
        <f t="shared" si="6"/>
        <v>0</v>
      </c>
      <c r="K91" s="80">
        <v>0.75</v>
      </c>
      <c r="L91" s="55">
        <f t="shared" si="7"/>
        <v>0</v>
      </c>
      <c r="M91" s="55">
        <v>8434453027284</v>
      </c>
      <c r="N91" s="56">
        <v>4</v>
      </c>
      <c r="O91" s="55">
        <v>73089059</v>
      </c>
    </row>
    <row r="92" spans="1:15" s="57" customFormat="1" ht="12.75" customHeight="1" x14ac:dyDescent="0.25">
      <c r="A92" s="86"/>
      <c r="B92" s="74" t="s">
        <v>36</v>
      </c>
      <c r="C92" s="82" t="s">
        <v>176</v>
      </c>
      <c r="D92" s="54" t="s">
        <v>177</v>
      </c>
      <c r="E92" s="76"/>
      <c r="F92" s="54" t="s">
        <v>145</v>
      </c>
      <c r="G92" s="77">
        <f t="shared" si="4"/>
        <v>493</v>
      </c>
      <c r="H92" s="78">
        <f t="shared" si="5"/>
        <v>0</v>
      </c>
      <c r="I92" s="77">
        <v>493</v>
      </c>
      <c r="J92" s="79">
        <f t="shared" si="6"/>
        <v>0</v>
      </c>
      <c r="K92" s="80">
        <v>1</v>
      </c>
      <c r="L92" s="55">
        <f t="shared" si="7"/>
        <v>0</v>
      </c>
      <c r="M92" s="55">
        <v>8434453027291</v>
      </c>
      <c r="N92" s="56">
        <v>4</v>
      </c>
      <c r="O92" s="55">
        <v>73089059</v>
      </c>
    </row>
    <row r="93" spans="1:15" s="57" customFormat="1" ht="12.75" customHeight="1" x14ac:dyDescent="0.25">
      <c r="A93" s="86"/>
      <c r="B93" s="74" t="s">
        <v>36</v>
      </c>
      <c r="C93" s="82" t="s">
        <v>178</v>
      </c>
      <c r="D93" s="54" t="s">
        <v>179</v>
      </c>
      <c r="E93" s="76"/>
      <c r="F93" s="54" t="s">
        <v>145</v>
      </c>
      <c r="G93" s="77">
        <f t="shared" si="4"/>
        <v>644.5</v>
      </c>
      <c r="H93" s="78">
        <f t="shared" si="5"/>
        <v>0</v>
      </c>
      <c r="I93" s="77">
        <v>644.5</v>
      </c>
      <c r="J93" s="79">
        <f t="shared" si="6"/>
        <v>0</v>
      </c>
      <c r="K93" s="80">
        <v>1.61</v>
      </c>
      <c r="L93" s="55">
        <f t="shared" si="7"/>
        <v>0</v>
      </c>
      <c r="M93" s="55">
        <v>8434453027307</v>
      </c>
      <c r="N93" s="56">
        <v>4</v>
      </c>
      <c r="O93" s="55">
        <v>73089059</v>
      </c>
    </row>
    <row r="94" spans="1:15" s="57" customFormat="1" ht="12.75" customHeight="1" x14ac:dyDescent="0.25">
      <c r="A94" s="86"/>
      <c r="B94" s="74" t="s">
        <v>36</v>
      </c>
      <c r="C94" s="82" t="s">
        <v>180</v>
      </c>
      <c r="D94" s="54" t="s">
        <v>181</v>
      </c>
      <c r="E94" s="76"/>
      <c r="F94" s="54" t="s">
        <v>145</v>
      </c>
      <c r="G94" s="77">
        <f t="shared" si="4"/>
        <v>253.5</v>
      </c>
      <c r="H94" s="78">
        <f t="shared" si="5"/>
        <v>0</v>
      </c>
      <c r="I94" s="77">
        <v>253.5</v>
      </c>
      <c r="J94" s="79">
        <f t="shared" si="6"/>
        <v>0</v>
      </c>
      <c r="K94" s="80">
        <v>0.26</v>
      </c>
      <c r="L94" s="55">
        <f t="shared" si="7"/>
        <v>0</v>
      </c>
      <c r="M94" s="55">
        <v>8434453061639</v>
      </c>
      <c r="N94" s="56">
        <v>4</v>
      </c>
      <c r="O94" s="55">
        <v>73089059</v>
      </c>
    </row>
    <row r="95" spans="1:15" s="57" customFormat="1" ht="12.75" customHeight="1" x14ac:dyDescent="0.25">
      <c r="A95" s="86"/>
      <c r="B95" s="74"/>
      <c r="C95" s="82" t="s">
        <v>182</v>
      </c>
      <c r="D95" s="54" t="s">
        <v>183</v>
      </c>
      <c r="E95" s="76"/>
      <c r="F95" s="54" t="s">
        <v>145</v>
      </c>
      <c r="G95" s="77">
        <f t="shared" si="4"/>
        <v>348</v>
      </c>
      <c r="H95" s="78">
        <f t="shared" si="5"/>
        <v>0</v>
      </c>
      <c r="I95" s="77">
        <v>348</v>
      </c>
      <c r="J95" s="79">
        <f t="shared" si="6"/>
        <v>0</v>
      </c>
      <c r="K95" s="80">
        <v>0.6</v>
      </c>
      <c r="L95" s="55">
        <f t="shared" si="7"/>
        <v>0</v>
      </c>
      <c r="M95" s="55">
        <v>8434453242779</v>
      </c>
      <c r="N95" s="56">
        <v>4</v>
      </c>
      <c r="O95" s="55">
        <v>73089059</v>
      </c>
    </row>
    <row r="96" spans="1:15" s="57" customFormat="1" ht="12.75" customHeight="1" x14ac:dyDescent="0.25">
      <c r="A96" s="86"/>
      <c r="B96" s="74" t="s">
        <v>36</v>
      </c>
      <c r="C96" s="82" t="s">
        <v>184</v>
      </c>
      <c r="D96" s="54" t="s">
        <v>185</v>
      </c>
      <c r="E96" s="76"/>
      <c r="F96" s="54" t="s">
        <v>145</v>
      </c>
      <c r="G96" s="77">
        <f t="shared" si="4"/>
        <v>368</v>
      </c>
      <c r="H96" s="78">
        <f t="shared" si="5"/>
        <v>0</v>
      </c>
      <c r="I96" s="77">
        <v>368</v>
      </c>
      <c r="J96" s="79">
        <f t="shared" si="6"/>
        <v>0</v>
      </c>
      <c r="K96" s="80">
        <v>0.7</v>
      </c>
      <c r="L96" s="55">
        <f t="shared" si="7"/>
        <v>0</v>
      </c>
      <c r="M96" s="55">
        <v>8434453027314</v>
      </c>
      <c r="N96" s="56">
        <v>4</v>
      </c>
      <c r="O96" s="55">
        <v>73089059</v>
      </c>
    </row>
    <row r="97" spans="1:15" s="57" customFormat="1" ht="12.75" customHeight="1" x14ac:dyDescent="0.25">
      <c r="A97" s="86"/>
      <c r="B97" s="74" t="s">
        <v>36</v>
      </c>
      <c r="C97" s="82" t="s">
        <v>186</v>
      </c>
      <c r="D97" s="54" t="s">
        <v>187</v>
      </c>
      <c r="E97" s="76"/>
      <c r="F97" s="54" t="s">
        <v>145</v>
      </c>
      <c r="G97" s="77">
        <f t="shared" si="4"/>
        <v>468.5</v>
      </c>
      <c r="H97" s="78">
        <f t="shared" si="5"/>
        <v>0</v>
      </c>
      <c r="I97" s="77">
        <v>468.5</v>
      </c>
      <c r="J97" s="79">
        <f t="shared" si="6"/>
        <v>0</v>
      </c>
      <c r="K97" s="80">
        <v>0.88</v>
      </c>
      <c r="L97" s="55">
        <f t="shared" si="7"/>
        <v>0</v>
      </c>
      <c r="M97" s="55">
        <v>8434453027321</v>
      </c>
      <c r="N97" s="56">
        <v>4</v>
      </c>
      <c r="O97" s="55">
        <v>73089059</v>
      </c>
    </row>
    <row r="98" spans="1:15" s="57" customFormat="1" ht="12.75" customHeight="1" x14ac:dyDescent="0.25">
      <c r="A98" s="86"/>
      <c r="B98" s="74" t="s">
        <v>36</v>
      </c>
      <c r="C98" s="82" t="s">
        <v>188</v>
      </c>
      <c r="D98" s="54" t="s">
        <v>189</v>
      </c>
      <c r="E98" s="76"/>
      <c r="F98" s="54" t="s">
        <v>145</v>
      </c>
      <c r="G98" s="77">
        <f t="shared" si="4"/>
        <v>531</v>
      </c>
      <c r="H98" s="78">
        <f t="shared" si="5"/>
        <v>0</v>
      </c>
      <c r="I98" s="77">
        <v>531</v>
      </c>
      <c r="J98" s="79">
        <f t="shared" si="6"/>
        <v>0</v>
      </c>
      <c r="K98" s="80">
        <v>1.1399999999999999</v>
      </c>
      <c r="L98" s="55">
        <f t="shared" si="7"/>
        <v>0</v>
      </c>
      <c r="M98" s="55">
        <v>8434453027338</v>
      </c>
      <c r="N98" s="56">
        <v>4</v>
      </c>
      <c r="O98" s="55">
        <v>73089059</v>
      </c>
    </row>
    <row r="99" spans="1:15" s="57" customFormat="1" ht="12.75" customHeight="1" x14ac:dyDescent="0.25">
      <c r="A99" s="86"/>
      <c r="B99" s="74" t="s">
        <v>36</v>
      </c>
      <c r="C99" s="82" t="s">
        <v>190</v>
      </c>
      <c r="D99" s="54" t="s">
        <v>191</v>
      </c>
      <c r="E99" s="76"/>
      <c r="F99" s="54" t="s">
        <v>145</v>
      </c>
      <c r="G99" s="77">
        <f t="shared" si="4"/>
        <v>726</v>
      </c>
      <c r="H99" s="78">
        <f t="shared" si="5"/>
        <v>0</v>
      </c>
      <c r="I99" s="77">
        <v>726</v>
      </c>
      <c r="J99" s="79">
        <f t="shared" si="6"/>
        <v>0</v>
      </c>
      <c r="K99" s="80">
        <v>1.77</v>
      </c>
      <c r="L99" s="55">
        <f t="shared" si="7"/>
        <v>0</v>
      </c>
      <c r="M99" s="55">
        <v>8434453027345</v>
      </c>
      <c r="N99" s="56">
        <v>4</v>
      </c>
      <c r="O99" s="55">
        <v>73089059</v>
      </c>
    </row>
    <row r="100" spans="1:15" s="57" customFormat="1" ht="12.75" customHeight="1" x14ac:dyDescent="0.25">
      <c r="A100" s="86"/>
      <c r="B100" s="74" t="s">
        <v>36</v>
      </c>
      <c r="C100" s="82" t="s">
        <v>192</v>
      </c>
      <c r="D100" s="54" t="s">
        <v>193</v>
      </c>
      <c r="E100" s="76"/>
      <c r="F100" s="54" t="s">
        <v>145</v>
      </c>
      <c r="G100" s="77">
        <f t="shared" si="4"/>
        <v>903</v>
      </c>
      <c r="H100" s="78">
        <f t="shared" si="5"/>
        <v>0</v>
      </c>
      <c r="I100" s="77">
        <v>903</v>
      </c>
      <c r="J100" s="79">
        <f t="shared" si="6"/>
        <v>0</v>
      </c>
      <c r="K100" s="80">
        <v>2.5299999999999998</v>
      </c>
      <c r="L100" s="55">
        <f t="shared" si="7"/>
        <v>0</v>
      </c>
      <c r="M100" s="55">
        <v>8434453027352</v>
      </c>
      <c r="N100" s="56">
        <v>4</v>
      </c>
      <c r="O100" s="55">
        <v>73089059</v>
      </c>
    </row>
    <row r="101" spans="1:15" s="57" customFormat="1" ht="12.75" customHeight="1" x14ac:dyDescent="0.25">
      <c r="A101" s="86"/>
      <c r="B101" s="74" t="s">
        <v>36</v>
      </c>
      <c r="C101" s="82" t="s">
        <v>194</v>
      </c>
      <c r="D101" s="54" t="s">
        <v>195</v>
      </c>
      <c r="E101" s="76"/>
      <c r="F101" s="54" t="s">
        <v>145</v>
      </c>
      <c r="G101" s="77">
        <f t="shared" si="4"/>
        <v>1143</v>
      </c>
      <c r="H101" s="78">
        <f t="shared" si="5"/>
        <v>0</v>
      </c>
      <c r="I101" s="77">
        <v>1143</v>
      </c>
      <c r="J101" s="79">
        <f t="shared" si="6"/>
        <v>0</v>
      </c>
      <c r="K101" s="80">
        <v>3.42</v>
      </c>
      <c r="L101" s="55">
        <f t="shared" si="7"/>
        <v>0</v>
      </c>
      <c r="M101" s="55">
        <v>8434453027369</v>
      </c>
      <c r="N101" s="56">
        <v>4</v>
      </c>
      <c r="O101" s="55">
        <v>73089059</v>
      </c>
    </row>
    <row r="102" spans="1:15" s="57" customFormat="1" ht="12.75" customHeight="1" x14ac:dyDescent="0.25">
      <c r="A102" s="86"/>
      <c r="B102" s="74" t="s">
        <v>36</v>
      </c>
      <c r="C102" s="82" t="s">
        <v>196</v>
      </c>
      <c r="D102" s="54" t="s">
        <v>197</v>
      </c>
      <c r="E102" s="76"/>
      <c r="F102" s="54" t="s">
        <v>145</v>
      </c>
      <c r="G102" s="77">
        <f t="shared" si="4"/>
        <v>436.5</v>
      </c>
      <c r="H102" s="78">
        <f t="shared" si="5"/>
        <v>0</v>
      </c>
      <c r="I102" s="77">
        <v>436.5</v>
      </c>
      <c r="J102" s="79">
        <f t="shared" si="6"/>
        <v>0</v>
      </c>
      <c r="K102" s="80">
        <v>1.05</v>
      </c>
      <c r="L102" s="55">
        <f t="shared" si="7"/>
        <v>0</v>
      </c>
      <c r="M102" s="55">
        <v>8434453027451</v>
      </c>
      <c r="N102" s="56">
        <v>4</v>
      </c>
      <c r="O102" s="55">
        <v>73089059</v>
      </c>
    </row>
    <row r="103" spans="1:15" s="57" customFormat="1" ht="12.75" customHeight="1" x14ac:dyDescent="0.25">
      <c r="A103" s="86"/>
      <c r="B103" s="74" t="s">
        <v>36</v>
      </c>
      <c r="C103" s="82" t="s">
        <v>198</v>
      </c>
      <c r="D103" s="54" t="s">
        <v>199</v>
      </c>
      <c r="E103" s="76"/>
      <c r="F103" s="54" t="s">
        <v>145</v>
      </c>
      <c r="G103" s="77">
        <f t="shared" si="4"/>
        <v>516</v>
      </c>
      <c r="H103" s="78">
        <f t="shared" si="5"/>
        <v>0</v>
      </c>
      <c r="I103" s="77">
        <v>516</v>
      </c>
      <c r="J103" s="79">
        <f t="shared" si="6"/>
        <v>0</v>
      </c>
      <c r="K103" s="80">
        <v>1.33</v>
      </c>
      <c r="L103" s="55">
        <f t="shared" si="7"/>
        <v>0</v>
      </c>
      <c r="M103" s="55">
        <v>8434453027468</v>
      </c>
      <c r="N103" s="56">
        <v>4</v>
      </c>
      <c r="O103" s="55">
        <v>73089059</v>
      </c>
    </row>
    <row r="104" spans="1:15" s="57" customFormat="1" ht="12.75" customHeight="1" x14ac:dyDescent="0.25">
      <c r="A104" s="86"/>
      <c r="B104" s="74" t="s">
        <v>36</v>
      </c>
      <c r="C104" s="82" t="s">
        <v>200</v>
      </c>
      <c r="D104" s="54" t="s">
        <v>201</v>
      </c>
      <c r="E104" s="76"/>
      <c r="F104" s="54" t="s">
        <v>145</v>
      </c>
      <c r="G104" s="77">
        <f t="shared" si="4"/>
        <v>594.5</v>
      </c>
      <c r="H104" s="78">
        <f t="shared" si="5"/>
        <v>0</v>
      </c>
      <c r="I104" s="77">
        <v>594.5</v>
      </c>
      <c r="J104" s="79">
        <f t="shared" si="6"/>
        <v>0</v>
      </c>
      <c r="K104" s="80">
        <v>1.65</v>
      </c>
      <c r="L104" s="55">
        <f t="shared" si="7"/>
        <v>0</v>
      </c>
      <c r="M104" s="55">
        <v>8434453027475</v>
      </c>
      <c r="N104" s="56">
        <v>4</v>
      </c>
      <c r="O104" s="55">
        <v>73089059</v>
      </c>
    </row>
    <row r="105" spans="1:15" s="57" customFormat="1" ht="12.75" customHeight="1" x14ac:dyDescent="0.25">
      <c r="A105" s="86"/>
      <c r="B105" s="74" t="s">
        <v>36</v>
      </c>
      <c r="C105" s="82" t="s">
        <v>202</v>
      </c>
      <c r="D105" s="54" t="s">
        <v>203</v>
      </c>
      <c r="E105" s="76"/>
      <c r="F105" s="54" t="s">
        <v>145</v>
      </c>
      <c r="G105" s="77">
        <f t="shared" si="4"/>
        <v>808.5</v>
      </c>
      <c r="H105" s="78">
        <f t="shared" si="5"/>
        <v>0</v>
      </c>
      <c r="I105" s="77">
        <v>808.5</v>
      </c>
      <c r="J105" s="79">
        <f t="shared" si="6"/>
        <v>0</v>
      </c>
      <c r="K105" s="80">
        <v>2.42</v>
      </c>
      <c r="L105" s="55">
        <f t="shared" si="7"/>
        <v>0</v>
      </c>
      <c r="M105" s="55">
        <v>8434453027482</v>
      </c>
      <c r="N105" s="56">
        <v>4</v>
      </c>
      <c r="O105" s="55">
        <v>73089059</v>
      </c>
    </row>
    <row r="106" spans="1:15" s="57" customFormat="1" ht="12.75" customHeight="1" x14ac:dyDescent="0.25">
      <c r="A106" s="86"/>
      <c r="B106" s="74" t="s">
        <v>36</v>
      </c>
      <c r="C106" s="82" t="s">
        <v>204</v>
      </c>
      <c r="D106" s="54" t="s">
        <v>205</v>
      </c>
      <c r="E106" s="76"/>
      <c r="F106" s="54" t="s">
        <v>145</v>
      </c>
      <c r="G106" s="77">
        <f t="shared" si="4"/>
        <v>1015</v>
      </c>
      <c r="H106" s="78">
        <f t="shared" si="5"/>
        <v>0</v>
      </c>
      <c r="I106" s="77">
        <v>1015</v>
      </c>
      <c r="J106" s="79">
        <f t="shared" si="6"/>
        <v>0</v>
      </c>
      <c r="K106" s="80">
        <v>3.34</v>
      </c>
      <c r="L106" s="55">
        <f t="shared" si="7"/>
        <v>0</v>
      </c>
      <c r="M106" s="55">
        <v>8434453027499</v>
      </c>
      <c r="N106" s="56">
        <v>4</v>
      </c>
      <c r="O106" s="55">
        <v>73089059</v>
      </c>
    </row>
    <row r="107" spans="1:15" s="57" customFormat="1" ht="12.75" customHeight="1" x14ac:dyDescent="0.25">
      <c r="A107" s="86"/>
      <c r="B107" s="74" t="s">
        <v>36</v>
      </c>
      <c r="C107" s="82" t="s">
        <v>206</v>
      </c>
      <c r="D107" s="54" t="s">
        <v>207</v>
      </c>
      <c r="E107" s="76"/>
      <c r="F107" s="54" t="s">
        <v>145</v>
      </c>
      <c r="G107" s="77">
        <f t="shared" si="4"/>
        <v>1286</v>
      </c>
      <c r="H107" s="78">
        <f t="shared" si="5"/>
        <v>0</v>
      </c>
      <c r="I107" s="77">
        <v>1286</v>
      </c>
      <c r="J107" s="79">
        <f t="shared" si="6"/>
        <v>0</v>
      </c>
      <c r="K107" s="80">
        <v>4.41</v>
      </c>
      <c r="L107" s="55">
        <f t="shared" si="7"/>
        <v>0</v>
      </c>
      <c r="M107" s="55">
        <v>8434453027505</v>
      </c>
      <c r="N107" s="56">
        <v>4</v>
      </c>
      <c r="O107" s="55">
        <v>73089059</v>
      </c>
    </row>
    <row r="108" spans="1:15" s="57" customFormat="1" ht="12.75" customHeight="1" x14ac:dyDescent="0.2">
      <c r="A108" s="88"/>
      <c r="B108" s="74" t="s">
        <v>36</v>
      </c>
      <c r="C108" s="82" t="s">
        <v>208</v>
      </c>
      <c r="D108" s="54" t="s">
        <v>209</v>
      </c>
      <c r="E108" s="76"/>
      <c r="F108" s="54" t="s">
        <v>145</v>
      </c>
      <c r="G108" s="77">
        <f t="shared" si="4"/>
        <v>346.5</v>
      </c>
      <c r="H108" s="78">
        <f t="shared" si="5"/>
        <v>0</v>
      </c>
      <c r="I108" s="77">
        <v>346.5</v>
      </c>
      <c r="J108" s="79">
        <f t="shared" si="6"/>
        <v>0</v>
      </c>
      <c r="K108" s="80">
        <v>0.34</v>
      </c>
      <c r="L108" s="55">
        <f t="shared" si="7"/>
        <v>0</v>
      </c>
      <c r="M108" s="55">
        <v>8434453029578</v>
      </c>
      <c r="N108" s="56">
        <v>4</v>
      </c>
      <c r="O108" s="55">
        <v>73089059</v>
      </c>
    </row>
    <row r="109" spans="1:15" s="57" customFormat="1" ht="12.75" customHeight="1" x14ac:dyDescent="0.2">
      <c r="A109" s="88"/>
      <c r="B109" s="74" t="s">
        <v>36</v>
      </c>
      <c r="C109" s="82" t="s">
        <v>210</v>
      </c>
      <c r="D109" s="54" t="s">
        <v>211</v>
      </c>
      <c r="E109" s="76"/>
      <c r="F109" s="54" t="s">
        <v>145</v>
      </c>
      <c r="G109" s="77">
        <f t="shared" si="4"/>
        <v>378.5</v>
      </c>
      <c r="H109" s="78">
        <f t="shared" si="5"/>
        <v>0</v>
      </c>
      <c r="I109" s="77">
        <v>378.5</v>
      </c>
      <c r="J109" s="79">
        <f t="shared" si="6"/>
        <v>0</v>
      </c>
      <c r="K109" s="80">
        <v>0.45</v>
      </c>
      <c r="L109" s="55">
        <f t="shared" si="7"/>
        <v>0</v>
      </c>
      <c r="M109" s="55">
        <v>8434453029684</v>
      </c>
      <c r="N109" s="56">
        <v>4</v>
      </c>
      <c r="O109" s="55">
        <v>73089059</v>
      </c>
    </row>
    <row r="110" spans="1:15" s="57" customFormat="1" ht="12.75" customHeight="1" x14ac:dyDescent="0.2">
      <c r="A110" s="88"/>
      <c r="B110" s="74" t="s">
        <v>36</v>
      </c>
      <c r="C110" s="82" t="s">
        <v>212</v>
      </c>
      <c r="D110" s="54" t="s">
        <v>213</v>
      </c>
      <c r="E110" s="76"/>
      <c r="F110" s="54" t="s">
        <v>145</v>
      </c>
      <c r="G110" s="77">
        <f t="shared" si="4"/>
        <v>409</v>
      </c>
      <c r="H110" s="78">
        <f t="shared" si="5"/>
        <v>0</v>
      </c>
      <c r="I110" s="77">
        <v>409</v>
      </c>
      <c r="J110" s="79">
        <f t="shared" si="6"/>
        <v>0</v>
      </c>
      <c r="K110" s="80">
        <v>0.55000000000000004</v>
      </c>
      <c r="L110" s="55">
        <f t="shared" si="7"/>
        <v>0</v>
      </c>
      <c r="M110" s="55">
        <v>8434453029790</v>
      </c>
      <c r="N110" s="56">
        <v>4</v>
      </c>
      <c r="O110" s="55">
        <v>73089059</v>
      </c>
    </row>
    <row r="111" spans="1:15" s="57" customFormat="1" ht="12.75" customHeight="1" x14ac:dyDescent="0.2">
      <c r="A111" s="88"/>
      <c r="B111" s="74" t="s">
        <v>36</v>
      </c>
      <c r="C111" s="82" t="s">
        <v>214</v>
      </c>
      <c r="D111" s="54" t="s">
        <v>215</v>
      </c>
      <c r="E111" s="76"/>
      <c r="F111" s="54" t="s">
        <v>145</v>
      </c>
      <c r="G111" s="77">
        <f t="shared" si="4"/>
        <v>465.5</v>
      </c>
      <c r="H111" s="78">
        <f t="shared" si="5"/>
        <v>0</v>
      </c>
      <c r="I111" s="77">
        <v>465.5</v>
      </c>
      <c r="J111" s="79">
        <f t="shared" si="6"/>
        <v>0</v>
      </c>
      <c r="K111" s="80">
        <v>0.76</v>
      </c>
      <c r="L111" s="55">
        <f t="shared" si="7"/>
        <v>0</v>
      </c>
      <c r="M111" s="55">
        <v>8434453029905</v>
      </c>
      <c r="N111" s="56">
        <v>4</v>
      </c>
      <c r="O111" s="55">
        <v>73089059</v>
      </c>
    </row>
    <row r="112" spans="1:15" s="57" customFormat="1" ht="12.75" customHeight="1" x14ac:dyDescent="0.25">
      <c r="A112" s="86"/>
      <c r="B112" s="74" t="s">
        <v>36</v>
      </c>
      <c r="C112" s="82" t="s">
        <v>216</v>
      </c>
      <c r="D112" s="54" t="s">
        <v>217</v>
      </c>
      <c r="E112" s="76"/>
      <c r="F112" s="54" t="s">
        <v>145</v>
      </c>
      <c r="G112" s="77">
        <f t="shared" si="4"/>
        <v>268</v>
      </c>
      <c r="H112" s="78">
        <f t="shared" si="5"/>
        <v>0</v>
      </c>
      <c r="I112" s="77">
        <v>268</v>
      </c>
      <c r="J112" s="79">
        <f t="shared" si="6"/>
        <v>0</v>
      </c>
      <c r="K112" s="80">
        <v>0.27</v>
      </c>
      <c r="L112" s="55">
        <f t="shared" si="7"/>
        <v>0</v>
      </c>
      <c r="M112" s="55">
        <v>8434453061646</v>
      </c>
      <c r="N112" s="56">
        <v>4</v>
      </c>
      <c r="O112" s="55">
        <v>73089059</v>
      </c>
    </row>
    <row r="113" spans="1:15" s="57" customFormat="1" ht="12.75" customHeight="1" x14ac:dyDescent="0.2">
      <c r="A113" s="88"/>
      <c r="B113" s="74"/>
      <c r="C113" s="82" t="s">
        <v>218</v>
      </c>
      <c r="D113" s="54" t="s">
        <v>219</v>
      </c>
      <c r="E113" s="76"/>
      <c r="F113" s="54" t="s">
        <v>145</v>
      </c>
      <c r="G113" s="77">
        <f t="shared" si="4"/>
        <v>340</v>
      </c>
      <c r="H113" s="78">
        <f t="shared" si="5"/>
        <v>0</v>
      </c>
      <c r="I113" s="77">
        <v>340</v>
      </c>
      <c r="J113" s="79">
        <f t="shared" si="6"/>
        <v>0</v>
      </c>
      <c r="K113" s="80">
        <v>0.4</v>
      </c>
      <c r="L113" s="55">
        <f t="shared" si="7"/>
        <v>0</v>
      </c>
      <c r="M113" s="55">
        <v>8434453242762</v>
      </c>
      <c r="N113" s="56">
        <v>4</v>
      </c>
      <c r="O113" s="55">
        <v>73089059</v>
      </c>
    </row>
    <row r="114" spans="1:15" s="57" customFormat="1" ht="12.75" customHeight="1" x14ac:dyDescent="0.2">
      <c r="A114" s="88"/>
      <c r="B114" s="74" t="s">
        <v>36</v>
      </c>
      <c r="C114" s="82" t="s">
        <v>220</v>
      </c>
      <c r="D114" s="54" t="s">
        <v>221</v>
      </c>
      <c r="E114" s="76"/>
      <c r="F114" s="54" t="s">
        <v>145</v>
      </c>
      <c r="G114" s="77">
        <f t="shared" si="4"/>
        <v>350</v>
      </c>
      <c r="H114" s="78">
        <f t="shared" si="5"/>
        <v>0</v>
      </c>
      <c r="I114" s="77">
        <v>350</v>
      </c>
      <c r="J114" s="79">
        <f t="shared" si="6"/>
        <v>0</v>
      </c>
      <c r="K114" s="80">
        <v>0.5</v>
      </c>
      <c r="L114" s="55">
        <f t="shared" si="7"/>
        <v>0</v>
      </c>
      <c r="M114" s="55">
        <v>8434453030314</v>
      </c>
      <c r="N114" s="56">
        <v>4</v>
      </c>
      <c r="O114" s="55">
        <v>73089059</v>
      </c>
    </row>
    <row r="115" spans="1:15" s="57" customFormat="1" ht="12.75" customHeight="1" x14ac:dyDescent="0.2">
      <c r="A115" s="88"/>
      <c r="B115" s="74" t="s">
        <v>36</v>
      </c>
      <c r="C115" s="82" t="s">
        <v>222</v>
      </c>
      <c r="D115" s="54" t="s">
        <v>223</v>
      </c>
      <c r="E115" s="76"/>
      <c r="F115" s="54" t="s">
        <v>145</v>
      </c>
      <c r="G115" s="77">
        <f t="shared" si="4"/>
        <v>359.5</v>
      </c>
      <c r="H115" s="78">
        <f t="shared" si="5"/>
        <v>0</v>
      </c>
      <c r="I115" s="77">
        <v>359.5</v>
      </c>
      <c r="J115" s="79">
        <f t="shared" si="6"/>
        <v>0</v>
      </c>
      <c r="K115" s="80">
        <v>0.62</v>
      </c>
      <c r="L115" s="55">
        <f t="shared" si="7"/>
        <v>0</v>
      </c>
      <c r="M115" s="55">
        <v>8434453030420</v>
      </c>
      <c r="N115" s="56">
        <v>4</v>
      </c>
      <c r="O115" s="55">
        <v>73089059</v>
      </c>
    </row>
    <row r="116" spans="1:15" s="57" customFormat="1" ht="12.75" customHeight="1" x14ac:dyDescent="0.2">
      <c r="A116" s="88"/>
      <c r="B116" s="74" t="s">
        <v>36</v>
      </c>
      <c r="C116" s="82" t="s">
        <v>224</v>
      </c>
      <c r="D116" s="54" t="s">
        <v>225</v>
      </c>
      <c r="E116" s="76"/>
      <c r="F116" s="54" t="s">
        <v>145</v>
      </c>
      <c r="G116" s="77">
        <f t="shared" si="4"/>
        <v>386</v>
      </c>
      <c r="H116" s="78">
        <f t="shared" si="5"/>
        <v>0</v>
      </c>
      <c r="I116" s="77">
        <v>386</v>
      </c>
      <c r="J116" s="79">
        <f t="shared" si="6"/>
        <v>0</v>
      </c>
      <c r="K116" s="80">
        <v>0.74</v>
      </c>
      <c r="L116" s="55">
        <f t="shared" si="7"/>
        <v>0</v>
      </c>
      <c r="M116" s="55">
        <v>8434453030536</v>
      </c>
      <c r="N116" s="56">
        <v>4</v>
      </c>
      <c r="O116" s="55">
        <v>73089059</v>
      </c>
    </row>
    <row r="117" spans="1:15" s="57" customFormat="1" ht="12.75" customHeight="1" x14ac:dyDescent="0.2">
      <c r="A117" s="88"/>
      <c r="B117" s="74" t="s">
        <v>36</v>
      </c>
      <c r="C117" s="82" t="s">
        <v>226</v>
      </c>
      <c r="D117" s="54" t="s">
        <v>227</v>
      </c>
      <c r="E117" s="76"/>
      <c r="F117" s="54" t="s">
        <v>145</v>
      </c>
      <c r="G117" s="77">
        <f t="shared" si="4"/>
        <v>436.5</v>
      </c>
      <c r="H117" s="78">
        <f t="shared" si="5"/>
        <v>0</v>
      </c>
      <c r="I117" s="77">
        <v>436.5</v>
      </c>
      <c r="J117" s="79">
        <f t="shared" si="6"/>
        <v>0</v>
      </c>
      <c r="K117" s="80">
        <v>0.98</v>
      </c>
      <c r="L117" s="55">
        <f t="shared" si="7"/>
        <v>0</v>
      </c>
      <c r="M117" s="55">
        <v>8434453030727</v>
      </c>
      <c r="N117" s="56">
        <v>4</v>
      </c>
      <c r="O117" s="55">
        <v>73089059</v>
      </c>
    </row>
    <row r="118" spans="1:15" s="57" customFormat="1" ht="12.75" customHeight="1" x14ac:dyDescent="0.2">
      <c r="A118" s="88"/>
      <c r="B118" s="74" t="s">
        <v>36</v>
      </c>
      <c r="C118" s="82" t="s">
        <v>228</v>
      </c>
      <c r="D118" s="54" t="s">
        <v>229</v>
      </c>
      <c r="E118" s="76"/>
      <c r="F118" s="54" t="s">
        <v>145</v>
      </c>
      <c r="G118" s="77">
        <f t="shared" si="4"/>
        <v>507.5</v>
      </c>
      <c r="H118" s="78">
        <f t="shared" si="5"/>
        <v>0</v>
      </c>
      <c r="I118" s="77">
        <v>507.5</v>
      </c>
      <c r="J118" s="79">
        <f t="shared" si="6"/>
        <v>0</v>
      </c>
      <c r="K118" s="80">
        <v>1.22</v>
      </c>
      <c r="L118" s="55">
        <f t="shared" si="7"/>
        <v>0</v>
      </c>
      <c r="M118" s="55">
        <v>8434453030796</v>
      </c>
      <c r="N118" s="56">
        <v>4</v>
      </c>
      <c r="O118" s="55">
        <v>73089059</v>
      </c>
    </row>
    <row r="119" spans="1:15" s="57" customFormat="1" ht="12.75" customHeight="1" x14ac:dyDescent="0.2">
      <c r="A119" s="88"/>
      <c r="B119" s="74" t="s">
        <v>36</v>
      </c>
      <c r="C119" s="82" t="s">
        <v>230</v>
      </c>
      <c r="D119" s="54" t="s">
        <v>231</v>
      </c>
      <c r="E119" s="76"/>
      <c r="F119" s="54" t="s">
        <v>145</v>
      </c>
      <c r="G119" s="77">
        <f t="shared" si="4"/>
        <v>570.5</v>
      </c>
      <c r="H119" s="78">
        <f t="shared" si="5"/>
        <v>0</v>
      </c>
      <c r="I119" s="77">
        <v>570.5</v>
      </c>
      <c r="J119" s="79">
        <f t="shared" si="6"/>
        <v>0</v>
      </c>
      <c r="K119" s="80">
        <v>1.46</v>
      </c>
      <c r="L119" s="55">
        <f t="shared" si="7"/>
        <v>0</v>
      </c>
      <c r="M119" s="55">
        <v>8434453030871</v>
      </c>
      <c r="N119" s="56">
        <v>4</v>
      </c>
      <c r="O119" s="55">
        <v>73089059</v>
      </c>
    </row>
    <row r="120" spans="1:15" s="57" customFormat="1" ht="12.75" customHeight="1" x14ac:dyDescent="0.2">
      <c r="A120" s="88"/>
      <c r="B120" s="74" t="s">
        <v>36</v>
      </c>
      <c r="C120" s="82" t="s">
        <v>232</v>
      </c>
      <c r="D120" s="54" t="s">
        <v>233</v>
      </c>
      <c r="E120" s="76"/>
      <c r="F120" s="54" t="s">
        <v>145</v>
      </c>
      <c r="G120" s="77">
        <f t="shared" si="4"/>
        <v>403</v>
      </c>
      <c r="H120" s="78">
        <f t="shared" si="5"/>
        <v>0</v>
      </c>
      <c r="I120" s="77">
        <v>403</v>
      </c>
      <c r="J120" s="79">
        <f t="shared" si="6"/>
        <v>0</v>
      </c>
      <c r="K120" s="80">
        <v>0.78</v>
      </c>
      <c r="L120" s="55">
        <f t="shared" si="7"/>
        <v>0</v>
      </c>
      <c r="M120" s="55">
        <v>8434453031960</v>
      </c>
      <c r="N120" s="56">
        <v>4</v>
      </c>
      <c r="O120" s="55">
        <v>73089059</v>
      </c>
    </row>
    <row r="121" spans="1:15" s="57" customFormat="1" ht="12.75" customHeight="1" x14ac:dyDescent="0.2">
      <c r="A121" s="88"/>
      <c r="B121" s="74" t="s">
        <v>36</v>
      </c>
      <c r="C121" s="82" t="s">
        <v>234</v>
      </c>
      <c r="D121" s="54" t="s">
        <v>235</v>
      </c>
      <c r="E121" s="76"/>
      <c r="F121" s="54" t="s">
        <v>145</v>
      </c>
      <c r="G121" s="77">
        <f t="shared" si="4"/>
        <v>427</v>
      </c>
      <c r="H121" s="78">
        <f t="shared" si="5"/>
        <v>0</v>
      </c>
      <c r="I121" s="77">
        <v>427</v>
      </c>
      <c r="J121" s="79">
        <f t="shared" si="6"/>
        <v>0</v>
      </c>
      <c r="K121" s="80">
        <v>0.93</v>
      </c>
      <c r="L121" s="55">
        <f t="shared" si="7"/>
        <v>0</v>
      </c>
      <c r="M121" s="55">
        <v>8434453032073</v>
      </c>
      <c r="N121" s="56">
        <v>4</v>
      </c>
      <c r="O121" s="55">
        <v>73089059</v>
      </c>
    </row>
    <row r="122" spans="1:15" s="57" customFormat="1" ht="12.75" customHeight="1" x14ac:dyDescent="0.2">
      <c r="A122" s="88"/>
      <c r="B122" s="74" t="s">
        <v>36</v>
      </c>
      <c r="C122" s="82" t="s">
        <v>236</v>
      </c>
      <c r="D122" s="54" t="s">
        <v>237</v>
      </c>
      <c r="E122" s="76"/>
      <c r="F122" s="54" t="s">
        <v>145</v>
      </c>
      <c r="G122" s="77">
        <f t="shared" si="4"/>
        <v>454.5</v>
      </c>
      <c r="H122" s="78">
        <f t="shared" si="5"/>
        <v>0</v>
      </c>
      <c r="I122" s="77">
        <v>454.5</v>
      </c>
      <c r="J122" s="79">
        <f t="shared" si="6"/>
        <v>0</v>
      </c>
      <c r="K122" s="80">
        <v>1.07</v>
      </c>
      <c r="L122" s="55">
        <f t="shared" si="7"/>
        <v>0</v>
      </c>
      <c r="M122" s="55">
        <v>8434453032189</v>
      </c>
      <c r="N122" s="56">
        <v>4</v>
      </c>
      <c r="O122" s="55">
        <v>73089059</v>
      </c>
    </row>
    <row r="123" spans="1:15" s="57" customFormat="1" ht="12.75" customHeight="1" x14ac:dyDescent="0.2">
      <c r="A123" s="88"/>
      <c r="B123" s="74" t="s">
        <v>36</v>
      </c>
      <c r="C123" s="82" t="s">
        <v>238</v>
      </c>
      <c r="D123" s="54" t="s">
        <v>239</v>
      </c>
      <c r="E123" s="76"/>
      <c r="F123" s="54" t="s">
        <v>145</v>
      </c>
      <c r="G123" s="77">
        <f t="shared" si="4"/>
        <v>516</v>
      </c>
      <c r="H123" s="78">
        <f t="shared" si="5"/>
        <v>0</v>
      </c>
      <c r="I123" s="77">
        <v>516</v>
      </c>
      <c r="J123" s="79">
        <f t="shared" si="6"/>
        <v>0</v>
      </c>
      <c r="K123" s="80">
        <v>1.36</v>
      </c>
      <c r="L123" s="55">
        <f t="shared" si="7"/>
        <v>0</v>
      </c>
      <c r="M123" s="55">
        <v>8434453032394</v>
      </c>
      <c r="N123" s="56">
        <v>4</v>
      </c>
      <c r="O123" s="55">
        <v>73089059</v>
      </c>
    </row>
    <row r="124" spans="1:15" s="57" customFormat="1" ht="12.75" customHeight="1" x14ac:dyDescent="0.2">
      <c r="A124" s="88"/>
      <c r="B124" s="74" t="s">
        <v>36</v>
      </c>
      <c r="C124" s="82" t="s">
        <v>240</v>
      </c>
      <c r="D124" s="54" t="s">
        <v>241</v>
      </c>
      <c r="E124" s="76"/>
      <c r="F124" s="54" t="s">
        <v>145</v>
      </c>
      <c r="G124" s="77">
        <f t="shared" si="4"/>
        <v>609.5</v>
      </c>
      <c r="H124" s="78">
        <f t="shared" si="5"/>
        <v>0</v>
      </c>
      <c r="I124" s="77">
        <v>609.5</v>
      </c>
      <c r="J124" s="79">
        <f t="shared" si="6"/>
        <v>0</v>
      </c>
      <c r="K124" s="80">
        <v>1.65</v>
      </c>
      <c r="L124" s="55">
        <f t="shared" si="7"/>
        <v>0</v>
      </c>
      <c r="M124" s="55">
        <v>8434453032509</v>
      </c>
      <c r="N124" s="56">
        <v>4</v>
      </c>
      <c r="O124" s="55">
        <v>73089059</v>
      </c>
    </row>
    <row r="125" spans="1:15" s="57" customFormat="1" ht="12.75" customHeight="1" x14ac:dyDescent="0.2">
      <c r="A125" s="88"/>
      <c r="B125" s="74" t="s">
        <v>36</v>
      </c>
      <c r="C125" s="82" t="s">
        <v>242</v>
      </c>
      <c r="D125" s="54" t="s">
        <v>243</v>
      </c>
      <c r="E125" s="76"/>
      <c r="F125" s="54" t="s">
        <v>145</v>
      </c>
      <c r="G125" s="77">
        <f t="shared" si="4"/>
        <v>661.5</v>
      </c>
      <c r="H125" s="78">
        <f t="shared" si="5"/>
        <v>0</v>
      </c>
      <c r="I125" s="77">
        <v>661.5</v>
      </c>
      <c r="J125" s="79">
        <f t="shared" si="6"/>
        <v>0</v>
      </c>
      <c r="K125" s="80">
        <v>1.95</v>
      </c>
      <c r="L125" s="55">
        <f t="shared" si="7"/>
        <v>0</v>
      </c>
      <c r="M125" s="55">
        <v>8434453032615</v>
      </c>
      <c r="N125" s="56">
        <v>4</v>
      </c>
      <c r="O125" s="55">
        <v>73089059</v>
      </c>
    </row>
    <row r="126" spans="1:15" s="57" customFormat="1" ht="12.75" customHeight="1" x14ac:dyDescent="0.25">
      <c r="A126" s="86"/>
      <c r="B126" s="74" t="s">
        <v>36</v>
      </c>
      <c r="C126" s="82" t="s">
        <v>244</v>
      </c>
      <c r="D126" s="54" t="s">
        <v>245</v>
      </c>
      <c r="E126" s="76"/>
      <c r="F126" s="54" t="s">
        <v>145</v>
      </c>
      <c r="G126" s="77">
        <f t="shared" si="4"/>
        <v>345.5</v>
      </c>
      <c r="H126" s="78">
        <f t="shared" si="5"/>
        <v>0</v>
      </c>
      <c r="I126" s="77">
        <v>345.5</v>
      </c>
      <c r="J126" s="79">
        <f t="shared" si="6"/>
        <v>0</v>
      </c>
      <c r="K126" s="80">
        <v>0.32</v>
      </c>
      <c r="L126" s="55">
        <f t="shared" si="7"/>
        <v>0</v>
      </c>
      <c r="M126" s="55">
        <v>8434453041280</v>
      </c>
      <c r="N126" s="56">
        <v>4</v>
      </c>
      <c r="O126" s="55">
        <v>73089059</v>
      </c>
    </row>
    <row r="127" spans="1:15" s="57" customFormat="1" ht="12.75" customHeight="1" x14ac:dyDescent="0.25">
      <c r="A127" s="86"/>
      <c r="B127" s="74" t="s">
        <v>36</v>
      </c>
      <c r="C127" s="82" t="s">
        <v>246</v>
      </c>
      <c r="D127" s="54" t="s">
        <v>247</v>
      </c>
      <c r="E127" s="76"/>
      <c r="F127" s="54" t="s">
        <v>145</v>
      </c>
      <c r="G127" s="77">
        <f t="shared" si="4"/>
        <v>375</v>
      </c>
      <c r="H127" s="78">
        <f t="shared" si="5"/>
        <v>0</v>
      </c>
      <c r="I127" s="77">
        <v>375</v>
      </c>
      <c r="J127" s="79">
        <f t="shared" si="6"/>
        <v>0</v>
      </c>
      <c r="K127" s="80">
        <v>0.42</v>
      </c>
      <c r="L127" s="55">
        <f t="shared" si="7"/>
        <v>0</v>
      </c>
      <c r="M127" s="55">
        <v>8434453041396</v>
      </c>
      <c r="N127" s="56">
        <v>4</v>
      </c>
      <c r="O127" s="55">
        <v>73089059</v>
      </c>
    </row>
    <row r="128" spans="1:15" s="57" customFormat="1" ht="12.75" customHeight="1" x14ac:dyDescent="0.25">
      <c r="A128" s="86"/>
      <c r="B128" s="74" t="s">
        <v>36</v>
      </c>
      <c r="C128" s="82" t="s">
        <v>248</v>
      </c>
      <c r="D128" s="54" t="s">
        <v>249</v>
      </c>
      <c r="E128" s="76"/>
      <c r="F128" s="54" t="s">
        <v>145</v>
      </c>
      <c r="G128" s="77">
        <f t="shared" si="4"/>
        <v>405</v>
      </c>
      <c r="H128" s="78">
        <f t="shared" si="5"/>
        <v>0</v>
      </c>
      <c r="I128" s="77">
        <v>405</v>
      </c>
      <c r="J128" s="79">
        <f t="shared" si="6"/>
        <v>0</v>
      </c>
      <c r="K128" s="80">
        <v>0.51</v>
      </c>
      <c r="L128" s="55">
        <f t="shared" si="7"/>
        <v>0</v>
      </c>
      <c r="M128" s="55">
        <v>8434453041501</v>
      </c>
      <c r="N128" s="56">
        <v>4</v>
      </c>
      <c r="O128" s="55">
        <v>73089059</v>
      </c>
    </row>
    <row r="129" spans="1:15" s="57" customFormat="1" ht="12.75" customHeight="1" x14ac:dyDescent="0.25">
      <c r="A129" s="86"/>
      <c r="B129" s="74" t="s">
        <v>36</v>
      </c>
      <c r="C129" s="82" t="s">
        <v>250</v>
      </c>
      <c r="D129" s="54" t="s">
        <v>251</v>
      </c>
      <c r="E129" s="76"/>
      <c r="F129" s="54" t="s">
        <v>145</v>
      </c>
      <c r="G129" s="77">
        <f t="shared" si="4"/>
        <v>458</v>
      </c>
      <c r="H129" s="78">
        <f t="shared" si="5"/>
        <v>0</v>
      </c>
      <c r="I129" s="77">
        <v>458</v>
      </c>
      <c r="J129" s="79">
        <f t="shared" si="6"/>
        <v>0</v>
      </c>
      <c r="K129" s="80">
        <v>0.7</v>
      </c>
      <c r="L129" s="55">
        <f t="shared" si="7"/>
        <v>0</v>
      </c>
      <c r="M129" s="55">
        <v>8434453041617</v>
      </c>
      <c r="N129" s="56">
        <v>4</v>
      </c>
      <c r="O129" s="55">
        <v>73089059</v>
      </c>
    </row>
    <row r="130" spans="1:15" s="57" customFormat="1" ht="12.75" customHeight="1" x14ac:dyDescent="0.25">
      <c r="A130" s="86"/>
      <c r="B130" s="74" t="s">
        <v>36</v>
      </c>
      <c r="C130" s="82" t="s">
        <v>252</v>
      </c>
      <c r="D130" s="54" t="s">
        <v>253</v>
      </c>
      <c r="E130" s="76"/>
      <c r="F130" s="54" t="s">
        <v>145</v>
      </c>
      <c r="G130" s="77">
        <f t="shared" si="4"/>
        <v>367</v>
      </c>
      <c r="H130" s="78">
        <f t="shared" si="5"/>
        <v>0</v>
      </c>
      <c r="I130" s="77">
        <v>367</v>
      </c>
      <c r="J130" s="79">
        <f t="shared" si="6"/>
        <v>0</v>
      </c>
      <c r="K130" s="80">
        <v>0.24</v>
      </c>
      <c r="L130" s="55">
        <f t="shared" si="7"/>
        <v>0</v>
      </c>
      <c r="M130" s="55">
        <v>8434453061653</v>
      </c>
      <c r="N130" s="56">
        <v>4</v>
      </c>
      <c r="O130" s="55">
        <v>73089059</v>
      </c>
    </row>
    <row r="131" spans="1:15" s="57" customFormat="1" ht="12.75" customHeight="1" x14ac:dyDescent="0.25">
      <c r="A131" s="86"/>
      <c r="B131" s="74"/>
      <c r="C131" s="82" t="s">
        <v>254</v>
      </c>
      <c r="D131" s="54" t="s">
        <v>255</v>
      </c>
      <c r="E131" s="76"/>
      <c r="F131" s="54" t="s">
        <v>145</v>
      </c>
      <c r="G131" s="77">
        <f t="shared" si="4"/>
        <v>316</v>
      </c>
      <c r="H131" s="78">
        <f t="shared" si="5"/>
        <v>0</v>
      </c>
      <c r="I131" s="77">
        <v>316</v>
      </c>
      <c r="J131" s="79">
        <f t="shared" si="6"/>
        <v>0</v>
      </c>
      <c r="K131" s="80">
        <v>0.4</v>
      </c>
      <c r="L131" s="55">
        <f t="shared" si="7"/>
        <v>0</v>
      </c>
      <c r="M131" s="55">
        <v>8434453242755</v>
      </c>
      <c r="N131" s="56">
        <v>4</v>
      </c>
      <c r="O131" s="55">
        <v>73089059</v>
      </c>
    </row>
    <row r="132" spans="1:15" s="57" customFormat="1" ht="12.75" customHeight="1" x14ac:dyDescent="0.25">
      <c r="A132" s="86"/>
      <c r="B132" s="74" t="s">
        <v>36</v>
      </c>
      <c r="C132" s="82" t="s">
        <v>256</v>
      </c>
      <c r="D132" s="54" t="s">
        <v>257</v>
      </c>
      <c r="E132" s="76"/>
      <c r="F132" s="54" t="s">
        <v>145</v>
      </c>
      <c r="G132" s="77">
        <f t="shared" si="4"/>
        <v>321</v>
      </c>
      <c r="H132" s="78">
        <f t="shared" si="5"/>
        <v>0</v>
      </c>
      <c r="I132" s="77">
        <v>321</v>
      </c>
      <c r="J132" s="79">
        <f t="shared" si="6"/>
        <v>0</v>
      </c>
      <c r="K132" s="80">
        <v>0.45</v>
      </c>
      <c r="L132" s="55">
        <f t="shared" si="7"/>
        <v>0</v>
      </c>
      <c r="M132" s="55">
        <v>8434453042027</v>
      </c>
      <c r="N132" s="56">
        <v>4</v>
      </c>
      <c r="O132" s="55">
        <v>73089059</v>
      </c>
    </row>
    <row r="133" spans="1:15" s="57" customFormat="1" ht="12.75" customHeight="1" x14ac:dyDescent="0.25">
      <c r="A133" s="86"/>
      <c r="B133" s="74" t="s">
        <v>36</v>
      </c>
      <c r="C133" s="82" t="s">
        <v>258</v>
      </c>
      <c r="D133" s="54" t="s">
        <v>259</v>
      </c>
      <c r="E133" s="76"/>
      <c r="F133" s="54" t="s">
        <v>145</v>
      </c>
      <c r="G133" s="77">
        <f t="shared" si="4"/>
        <v>350</v>
      </c>
      <c r="H133" s="78">
        <f t="shared" si="5"/>
        <v>0</v>
      </c>
      <c r="I133" s="77">
        <v>350</v>
      </c>
      <c r="J133" s="79">
        <f t="shared" si="6"/>
        <v>0</v>
      </c>
      <c r="K133" s="80">
        <v>0.54</v>
      </c>
      <c r="L133" s="55">
        <f t="shared" si="7"/>
        <v>0</v>
      </c>
      <c r="M133" s="55">
        <v>8434453042133</v>
      </c>
      <c r="N133" s="56">
        <v>4</v>
      </c>
      <c r="O133" s="55">
        <v>73089059</v>
      </c>
    </row>
    <row r="134" spans="1:15" s="57" customFormat="1" ht="12.75" customHeight="1" x14ac:dyDescent="0.25">
      <c r="A134" s="86"/>
      <c r="B134" s="74" t="s">
        <v>36</v>
      </c>
      <c r="C134" s="82" t="s">
        <v>260</v>
      </c>
      <c r="D134" s="54" t="s">
        <v>261</v>
      </c>
      <c r="E134" s="76"/>
      <c r="F134" s="54" t="s">
        <v>145</v>
      </c>
      <c r="G134" s="77">
        <f t="shared" si="4"/>
        <v>373</v>
      </c>
      <c r="H134" s="78">
        <f t="shared" si="5"/>
        <v>0</v>
      </c>
      <c r="I134" s="77">
        <v>373</v>
      </c>
      <c r="J134" s="79">
        <f t="shared" si="6"/>
        <v>0</v>
      </c>
      <c r="K134" s="80">
        <v>0.64</v>
      </c>
      <c r="L134" s="55">
        <f t="shared" si="7"/>
        <v>0</v>
      </c>
      <c r="M134" s="55">
        <v>8434453042249</v>
      </c>
      <c r="N134" s="56">
        <v>4</v>
      </c>
      <c r="O134" s="55">
        <v>73089059</v>
      </c>
    </row>
    <row r="135" spans="1:15" s="57" customFormat="1" ht="12.75" customHeight="1" x14ac:dyDescent="0.25">
      <c r="A135" s="86"/>
      <c r="B135" s="74" t="s">
        <v>36</v>
      </c>
      <c r="C135" s="82" t="s">
        <v>262</v>
      </c>
      <c r="D135" s="54" t="s">
        <v>263</v>
      </c>
      <c r="E135" s="76"/>
      <c r="F135" s="54" t="s">
        <v>145</v>
      </c>
      <c r="G135" s="77">
        <f t="shared" si="4"/>
        <v>418.5</v>
      </c>
      <c r="H135" s="78">
        <f t="shared" si="5"/>
        <v>0</v>
      </c>
      <c r="I135" s="77">
        <v>418.5</v>
      </c>
      <c r="J135" s="79">
        <f t="shared" si="6"/>
        <v>0</v>
      </c>
      <c r="K135" s="80">
        <v>0.82</v>
      </c>
      <c r="L135" s="55">
        <f t="shared" si="7"/>
        <v>0</v>
      </c>
      <c r="M135" s="55">
        <v>8434453042454</v>
      </c>
      <c r="N135" s="56">
        <v>4</v>
      </c>
      <c r="O135" s="55">
        <v>73089059</v>
      </c>
    </row>
    <row r="136" spans="1:15" s="57" customFormat="1" ht="12.75" customHeight="1" x14ac:dyDescent="0.25">
      <c r="A136" s="86"/>
      <c r="B136" s="74" t="s">
        <v>36</v>
      </c>
      <c r="C136" s="82" t="s">
        <v>264</v>
      </c>
      <c r="D136" s="54" t="s">
        <v>265</v>
      </c>
      <c r="E136" s="76"/>
      <c r="F136" s="54" t="s">
        <v>145</v>
      </c>
      <c r="G136" s="77">
        <f t="shared" si="4"/>
        <v>493</v>
      </c>
      <c r="H136" s="78">
        <f t="shared" si="5"/>
        <v>0</v>
      </c>
      <c r="I136" s="77">
        <v>493</v>
      </c>
      <c r="J136" s="79">
        <f t="shared" si="6"/>
        <v>0</v>
      </c>
      <c r="K136" s="80">
        <v>1.01</v>
      </c>
      <c r="L136" s="55">
        <f t="shared" si="7"/>
        <v>0</v>
      </c>
      <c r="M136" s="55">
        <v>8434453042560</v>
      </c>
      <c r="N136" s="56">
        <v>4</v>
      </c>
      <c r="O136" s="55">
        <v>73089059</v>
      </c>
    </row>
    <row r="137" spans="1:15" s="57" customFormat="1" ht="12.75" customHeight="1" x14ac:dyDescent="0.25">
      <c r="A137" s="86"/>
      <c r="B137" s="74" t="s">
        <v>36</v>
      </c>
      <c r="C137" s="82" t="s">
        <v>266</v>
      </c>
      <c r="D137" s="54" t="s">
        <v>267</v>
      </c>
      <c r="E137" s="76"/>
      <c r="F137" s="54" t="s">
        <v>145</v>
      </c>
      <c r="G137" s="77">
        <f t="shared" si="4"/>
        <v>554.5</v>
      </c>
      <c r="H137" s="78">
        <f t="shared" si="5"/>
        <v>0</v>
      </c>
      <c r="I137" s="77">
        <v>554.5</v>
      </c>
      <c r="J137" s="79">
        <f t="shared" si="6"/>
        <v>0</v>
      </c>
      <c r="K137" s="80">
        <v>1.2</v>
      </c>
      <c r="L137" s="55">
        <f t="shared" si="7"/>
        <v>0</v>
      </c>
      <c r="M137" s="55">
        <v>8434453042676</v>
      </c>
      <c r="N137" s="56">
        <v>4</v>
      </c>
      <c r="O137" s="55">
        <v>73089059</v>
      </c>
    </row>
    <row r="138" spans="1:15" s="57" customFormat="1" ht="12.75" customHeight="1" x14ac:dyDescent="0.25">
      <c r="A138" s="86"/>
      <c r="B138" s="74" t="s">
        <v>36</v>
      </c>
      <c r="C138" s="82" t="s">
        <v>268</v>
      </c>
      <c r="D138" s="54" t="s">
        <v>269</v>
      </c>
      <c r="E138" s="76"/>
      <c r="F138" s="54" t="s">
        <v>145</v>
      </c>
      <c r="G138" s="77">
        <f t="shared" si="4"/>
        <v>375</v>
      </c>
      <c r="H138" s="78">
        <f t="shared" si="5"/>
        <v>0</v>
      </c>
      <c r="I138" s="77">
        <v>375</v>
      </c>
      <c r="J138" s="79">
        <f t="shared" si="6"/>
        <v>0</v>
      </c>
      <c r="K138" s="80">
        <v>0.67</v>
      </c>
      <c r="L138" s="55">
        <f t="shared" si="7"/>
        <v>0</v>
      </c>
      <c r="M138" s="55">
        <v>8434453043765</v>
      </c>
      <c r="N138" s="56">
        <v>4</v>
      </c>
      <c r="O138" s="55">
        <v>73089059</v>
      </c>
    </row>
    <row r="139" spans="1:15" s="57" customFormat="1" ht="12.75" customHeight="1" x14ac:dyDescent="0.25">
      <c r="A139" s="86"/>
      <c r="B139" s="74" t="s">
        <v>36</v>
      </c>
      <c r="C139" s="82" t="s">
        <v>270</v>
      </c>
      <c r="D139" s="54" t="s">
        <v>271</v>
      </c>
      <c r="E139" s="76"/>
      <c r="F139" s="54" t="s">
        <v>145</v>
      </c>
      <c r="G139" s="77">
        <f t="shared" si="4"/>
        <v>403</v>
      </c>
      <c r="H139" s="78">
        <f t="shared" si="5"/>
        <v>0</v>
      </c>
      <c r="I139" s="77">
        <v>403</v>
      </c>
      <c r="J139" s="79">
        <f t="shared" si="6"/>
        <v>0</v>
      </c>
      <c r="K139" s="80">
        <v>0.77</v>
      </c>
      <c r="L139" s="55">
        <f t="shared" si="7"/>
        <v>0</v>
      </c>
      <c r="M139" s="55">
        <v>8434453043871</v>
      </c>
      <c r="N139" s="56">
        <v>4</v>
      </c>
      <c r="O139" s="55">
        <v>73089059</v>
      </c>
    </row>
    <row r="140" spans="1:15" s="57" customFormat="1" ht="12.75" customHeight="1" x14ac:dyDescent="0.25">
      <c r="A140" s="86"/>
      <c r="B140" s="74" t="s">
        <v>36</v>
      </c>
      <c r="C140" s="82" t="s">
        <v>272</v>
      </c>
      <c r="D140" s="54" t="s">
        <v>273</v>
      </c>
      <c r="E140" s="76"/>
      <c r="F140" s="54" t="s">
        <v>145</v>
      </c>
      <c r="G140" s="77">
        <f t="shared" si="4"/>
        <v>426</v>
      </c>
      <c r="H140" s="78">
        <f t="shared" si="5"/>
        <v>0</v>
      </c>
      <c r="I140" s="77">
        <v>426</v>
      </c>
      <c r="J140" s="79">
        <f t="shared" si="6"/>
        <v>0</v>
      </c>
      <c r="K140" s="80">
        <v>0.86</v>
      </c>
      <c r="L140" s="55">
        <f t="shared" si="7"/>
        <v>0</v>
      </c>
      <c r="M140" s="55">
        <v>8434453043987</v>
      </c>
      <c r="N140" s="56">
        <v>4</v>
      </c>
      <c r="O140" s="55">
        <v>73089059</v>
      </c>
    </row>
    <row r="141" spans="1:15" s="57" customFormat="1" ht="12.75" customHeight="1" x14ac:dyDescent="0.25">
      <c r="A141" s="86"/>
      <c r="B141" s="74" t="s">
        <v>36</v>
      </c>
      <c r="C141" s="82" t="s">
        <v>274</v>
      </c>
      <c r="D141" s="54" t="s">
        <v>275</v>
      </c>
      <c r="E141" s="76"/>
      <c r="F141" s="54" t="s">
        <v>145</v>
      </c>
      <c r="G141" s="77">
        <f t="shared" si="4"/>
        <v>470.5</v>
      </c>
      <c r="H141" s="78">
        <f t="shared" si="5"/>
        <v>0</v>
      </c>
      <c r="I141" s="77">
        <v>470.5</v>
      </c>
      <c r="J141" s="79">
        <f t="shared" si="6"/>
        <v>0</v>
      </c>
      <c r="K141" s="80">
        <v>1.05</v>
      </c>
      <c r="L141" s="55">
        <f t="shared" si="7"/>
        <v>0</v>
      </c>
      <c r="M141" s="55">
        <v>8434453044120</v>
      </c>
      <c r="N141" s="56">
        <v>4</v>
      </c>
      <c r="O141" s="55">
        <v>73089059</v>
      </c>
    </row>
    <row r="142" spans="1:15" s="57" customFormat="1" ht="12.75" customHeight="1" x14ac:dyDescent="0.25">
      <c r="A142" s="86"/>
      <c r="B142" s="74" t="s">
        <v>36</v>
      </c>
      <c r="C142" s="82" t="s">
        <v>276</v>
      </c>
      <c r="D142" s="54" t="s">
        <v>277</v>
      </c>
      <c r="E142" s="76"/>
      <c r="F142" s="54" t="s">
        <v>145</v>
      </c>
      <c r="G142" s="77">
        <f t="shared" si="4"/>
        <v>545</v>
      </c>
      <c r="H142" s="78">
        <f t="shared" si="5"/>
        <v>0</v>
      </c>
      <c r="I142" s="77">
        <v>545</v>
      </c>
      <c r="J142" s="79">
        <f t="shared" si="6"/>
        <v>0</v>
      </c>
      <c r="K142" s="80">
        <v>1.24</v>
      </c>
      <c r="L142" s="55">
        <f t="shared" si="7"/>
        <v>0</v>
      </c>
      <c r="M142" s="55">
        <v>8434453044236</v>
      </c>
      <c r="N142" s="56">
        <v>4</v>
      </c>
      <c r="O142" s="55">
        <v>73089059</v>
      </c>
    </row>
    <row r="143" spans="1:15" s="57" customFormat="1" ht="12.75" customHeight="1" x14ac:dyDescent="0.25">
      <c r="A143" s="86"/>
      <c r="B143" s="74" t="s">
        <v>36</v>
      </c>
      <c r="C143" s="82" t="s">
        <v>278</v>
      </c>
      <c r="D143" s="54" t="s">
        <v>279</v>
      </c>
      <c r="E143" s="76"/>
      <c r="F143" s="54" t="s">
        <v>145</v>
      </c>
      <c r="G143" s="77">
        <f t="shared" si="4"/>
        <v>606.5</v>
      </c>
      <c r="H143" s="78">
        <f t="shared" si="5"/>
        <v>0</v>
      </c>
      <c r="I143" s="77">
        <v>606.5</v>
      </c>
      <c r="J143" s="79">
        <f t="shared" si="6"/>
        <v>0</v>
      </c>
      <c r="K143" s="80">
        <v>1.43</v>
      </c>
      <c r="L143" s="55">
        <f t="shared" si="7"/>
        <v>0</v>
      </c>
      <c r="M143" s="55">
        <v>8434453044335</v>
      </c>
      <c r="N143" s="56">
        <v>4</v>
      </c>
      <c r="O143" s="55">
        <v>73089059</v>
      </c>
    </row>
    <row r="144" spans="1:15" s="57" customFormat="1" ht="12.75" customHeight="1" x14ac:dyDescent="0.25">
      <c r="A144" s="86"/>
      <c r="B144" s="74" t="s">
        <v>36</v>
      </c>
      <c r="C144" s="82" t="s">
        <v>280</v>
      </c>
      <c r="D144" s="54" t="s">
        <v>281</v>
      </c>
      <c r="E144" s="76"/>
      <c r="F144" s="54" t="s">
        <v>145</v>
      </c>
      <c r="G144" s="77">
        <f t="shared" si="4"/>
        <v>467.5</v>
      </c>
      <c r="H144" s="78">
        <f t="shared" si="5"/>
        <v>0</v>
      </c>
      <c r="I144" s="77">
        <v>467.5</v>
      </c>
      <c r="J144" s="79">
        <f t="shared" si="6"/>
        <v>0</v>
      </c>
      <c r="K144" s="80">
        <v>0.81</v>
      </c>
      <c r="L144" s="55">
        <f t="shared" si="7"/>
        <v>0</v>
      </c>
      <c r="M144" s="55">
        <v>8434453057250</v>
      </c>
      <c r="N144" s="56">
        <v>4</v>
      </c>
      <c r="O144" s="55">
        <v>73089059</v>
      </c>
    </row>
    <row r="145" spans="1:15" s="57" customFormat="1" ht="12.75" customHeight="1" x14ac:dyDescent="0.25">
      <c r="A145" s="86"/>
      <c r="B145" s="74" t="s">
        <v>36</v>
      </c>
      <c r="C145" s="82" t="s">
        <v>282</v>
      </c>
      <c r="D145" s="54" t="s">
        <v>283</v>
      </c>
      <c r="E145" s="76"/>
      <c r="F145" s="54" t="s">
        <v>145</v>
      </c>
      <c r="G145" s="77">
        <f t="shared" si="4"/>
        <v>542.5</v>
      </c>
      <c r="H145" s="78">
        <f t="shared" si="5"/>
        <v>0</v>
      </c>
      <c r="I145" s="77">
        <v>542.5</v>
      </c>
      <c r="J145" s="79">
        <f t="shared" si="6"/>
        <v>0</v>
      </c>
      <c r="K145" s="80">
        <v>1.1100000000000001</v>
      </c>
      <c r="L145" s="55">
        <f t="shared" si="7"/>
        <v>0</v>
      </c>
      <c r="M145" s="55">
        <v>8434453057267</v>
      </c>
      <c r="N145" s="56">
        <v>4</v>
      </c>
      <c r="O145" s="55">
        <v>73089059</v>
      </c>
    </row>
    <row r="146" spans="1:15" s="57" customFormat="1" ht="12.75" customHeight="1" x14ac:dyDescent="0.25">
      <c r="A146" s="86"/>
      <c r="B146" s="74" t="s">
        <v>36</v>
      </c>
      <c r="C146" s="82" t="s">
        <v>284</v>
      </c>
      <c r="D146" s="54" t="s">
        <v>285</v>
      </c>
      <c r="E146" s="76"/>
      <c r="F146" s="54" t="s">
        <v>145</v>
      </c>
      <c r="G146" s="77">
        <f t="shared" si="4"/>
        <v>630.5</v>
      </c>
      <c r="H146" s="78">
        <f t="shared" si="5"/>
        <v>0</v>
      </c>
      <c r="I146" s="77">
        <v>630.5</v>
      </c>
      <c r="J146" s="79">
        <f t="shared" si="6"/>
        <v>0</v>
      </c>
      <c r="K146" s="80">
        <v>1.58</v>
      </c>
      <c r="L146" s="55">
        <f t="shared" si="7"/>
        <v>0</v>
      </c>
      <c r="M146" s="55">
        <v>8434453057274</v>
      </c>
      <c r="N146" s="56">
        <v>4</v>
      </c>
      <c r="O146" s="55">
        <v>73089059</v>
      </c>
    </row>
    <row r="147" spans="1:15" s="57" customFormat="1" ht="12.75" customHeight="1" x14ac:dyDescent="0.25">
      <c r="A147" s="86"/>
      <c r="B147" s="74" t="s">
        <v>36</v>
      </c>
      <c r="C147" s="82" t="s">
        <v>286</v>
      </c>
      <c r="D147" s="54" t="s">
        <v>287</v>
      </c>
      <c r="E147" s="76"/>
      <c r="F147" s="54" t="s">
        <v>145</v>
      </c>
      <c r="G147" s="77">
        <f t="shared" si="4"/>
        <v>803.5</v>
      </c>
      <c r="H147" s="78">
        <f t="shared" si="5"/>
        <v>0</v>
      </c>
      <c r="I147" s="77">
        <v>803.5</v>
      </c>
      <c r="J147" s="79">
        <f t="shared" si="6"/>
        <v>0</v>
      </c>
      <c r="K147" s="80">
        <v>2.2599999999999998</v>
      </c>
      <c r="L147" s="55">
        <f t="shared" si="7"/>
        <v>0</v>
      </c>
      <c r="M147" s="55">
        <v>8434453057281</v>
      </c>
      <c r="N147" s="56">
        <v>4</v>
      </c>
      <c r="O147" s="55">
        <v>73089059</v>
      </c>
    </row>
    <row r="148" spans="1:15" s="57" customFormat="1" ht="12.75" customHeight="1" x14ac:dyDescent="0.25">
      <c r="A148" s="86"/>
      <c r="B148" s="74" t="s">
        <v>36</v>
      </c>
      <c r="C148" s="82" t="s">
        <v>288</v>
      </c>
      <c r="D148" s="54" t="s">
        <v>289</v>
      </c>
      <c r="E148" s="76"/>
      <c r="F148" s="54" t="s">
        <v>145</v>
      </c>
      <c r="G148" s="77">
        <f t="shared" si="4"/>
        <v>489.5</v>
      </c>
      <c r="H148" s="78">
        <f t="shared" si="5"/>
        <v>0</v>
      </c>
      <c r="I148" s="77">
        <v>489.5</v>
      </c>
      <c r="J148" s="79">
        <f t="shared" si="6"/>
        <v>0</v>
      </c>
      <c r="K148" s="80">
        <v>0.96</v>
      </c>
      <c r="L148" s="55">
        <f t="shared" si="7"/>
        <v>0</v>
      </c>
      <c r="M148" s="55">
        <v>8434453057298</v>
      </c>
      <c r="N148" s="56">
        <v>4</v>
      </c>
      <c r="O148" s="55">
        <v>73089059</v>
      </c>
    </row>
    <row r="149" spans="1:15" s="57" customFormat="1" ht="12.75" customHeight="1" x14ac:dyDescent="0.25">
      <c r="A149" s="86"/>
      <c r="B149" s="74" t="s">
        <v>36</v>
      </c>
      <c r="C149" s="82" t="s">
        <v>290</v>
      </c>
      <c r="D149" s="54" t="s">
        <v>291</v>
      </c>
      <c r="E149" s="76"/>
      <c r="F149" s="54" t="s">
        <v>145</v>
      </c>
      <c r="G149" s="77">
        <f t="shared" si="4"/>
        <v>562</v>
      </c>
      <c r="H149" s="78">
        <f t="shared" si="5"/>
        <v>0</v>
      </c>
      <c r="I149" s="77">
        <v>562</v>
      </c>
      <c r="J149" s="79">
        <f t="shared" si="6"/>
        <v>0</v>
      </c>
      <c r="K149" s="80">
        <v>1.27</v>
      </c>
      <c r="L149" s="55">
        <f t="shared" si="7"/>
        <v>0</v>
      </c>
      <c r="M149" s="55">
        <v>8434453057304</v>
      </c>
      <c r="N149" s="56">
        <v>4</v>
      </c>
      <c r="O149" s="55">
        <v>73089059</v>
      </c>
    </row>
    <row r="150" spans="1:15" s="57" customFormat="1" ht="12.75" customHeight="1" x14ac:dyDescent="0.25">
      <c r="A150" s="86"/>
      <c r="B150" s="74" t="s">
        <v>36</v>
      </c>
      <c r="C150" s="82" t="s">
        <v>292</v>
      </c>
      <c r="D150" s="54" t="s">
        <v>293</v>
      </c>
      <c r="E150" s="76"/>
      <c r="F150" s="54" t="s">
        <v>145</v>
      </c>
      <c r="G150" s="77">
        <f t="shared" si="4"/>
        <v>632</v>
      </c>
      <c r="H150" s="78">
        <f t="shared" si="5"/>
        <v>0</v>
      </c>
      <c r="I150" s="77">
        <v>632</v>
      </c>
      <c r="J150" s="79">
        <f t="shared" si="6"/>
        <v>0</v>
      </c>
      <c r="K150" s="80">
        <v>1.74</v>
      </c>
      <c r="L150" s="55">
        <f t="shared" si="7"/>
        <v>0</v>
      </c>
      <c r="M150" s="55">
        <v>8434453057311</v>
      </c>
      <c r="N150" s="56">
        <v>4</v>
      </c>
      <c r="O150" s="55">
        <v>73089059</v>
      </c>
    </row>
    <row r="151" spans="1:15" s="57" customFormat="1" ht="12.75" customHeight="1" x14ac:dyDescent="0.25">
      <c r="A151" s="86"/>
      <c r="B151" s="74" t="s">
        <v>36</v>
      </c>
      <c r="C151" s="82" t="s">
        <v>294</v>
      </c>
      <c r="D151" s="54" t="s">
        <v>295</v>
      </c>
      <c r="E151" s="76"/>
      <c r="F151" s="54" t="s">
        <v>145</v>
      </c>
      <c r="G151" s="77">
        <f t="shared" si="4"/>
        <v>792</v>
      </c>
      <c r="H151" s="78">
        <f t="shared" si="5"/>
        <v>0</v>
      </c>
      <c r="I151" s="77">
        <v>792</v>
      </c>
      <c r="J151" s="79">
        <f t="shared" si="6"/>
        <v>0</v>
      </c>
      <c r="K151" s="80">
        <v>2.44</v>
      </c>
      <c r="L151" s="55">
        <f t="shared" si="7"/>
        <v>0</v>
      </c>
      <c r="M151" s="55">
        <v>8434453057328</v>
      </c>
      <c r="N151" s="56">
        <v>4</v>
      </c>
      <c r="O151" s="55">
        <v>73089059</v>
      </c>
    </row>
    <row r="152" spans="1:15" s="57" customFormat="1" ht="12.75" customHeight="1" x14ac:dyDescent="0.25">
      <c r="A152" s="86"/>
      <c r="B152" s="74" t="s">
        <v>36</v>
      </c>
      <c r="C152" s="82" t="s">
        <v>296</v>
      </c>
      <c r="D152" s="54" t="s">
        <v>297</v>
      </c>
      <c r="E152" s="76"/>
      <c r="F152" s="54" t="s">
        <v>145</v>
      </c>
      <c r="G152" s="77">
        <f t="shared" ref="G152:G215" si="8">I152*(1-J152)</f>
        <v>1040</v>
      </c>
      <c r="H152" s="78">
        <f t="shared" ref="H152:H215" si="9">E152*G152</f>
        <v>0</v>
      </c>
      <c r="I152" s="77">
        <v>1040</v>
      </c>
      <c r="J152" s="79">
        <f t="shared" ref="J152:J215" si="10">G$16/100</f>
        <v>0</v>
      </c>
      <c r="K152" s="80">
        <v>3.41</v>
      </c>
      <c r="L152" s="55">
        <f t="shared" ref="L152:L215" si="11">E152*K152</f>
        <v>0</v>
      </c>
      <c r="M152" s="55">
        <v>8434453057335</v>
      </c>
      <c r="N152" s="56">
        <v>4</v>
      </c>
      <c r="O152" s="55">
        <v>73089059</v>
      </c>
    </row>
    <row r="153" spans="1:15" s="57" customFormat="1" ht="12.75" customHeight="1" x14ac:dyDescent="0.25">
      <c r="A153" s="86"/>
      <c r="B153" s="74" t="s">
        <v>36</v>
      </c>
      <c r="C153" s="82" t="s">
        <v>298</v>
      </c>
      <c r="D153" s="54" t="s">
        <v>299</v>
      </c>
      <c r="E153" s="76"/>
      <c r="F153" s="54" t="s">
        <v>145</v>
      </c>
      <c r="G153" s="77">
        <f t="shared" si="8"/>
        <v>1251</v>
      </c>
      <c r="H153" s="78">
        <f t="shared" si="9"/>
        <v>0</v>
      </c>
      <c r="I153" s="77">
        <v>1251</v>
      </c>
      <c r="J153" s="79">
        <f t="shared" si="10"/>
        <v>0</v>
      </c>
      <c r="K153" s="80">
        <v>4.54</v>
      </c>
      <c r="L153" s="55">
        <f t="shared" si="11"/>
        <v>0</v>
      </c>
      <c r="M153" s="55">
        <v>8434453057342</v>
      </c>
      <c r="N153" s="56">
        <v>4</v>
      </c>
      <c r="O153" s="55">
        <v>73089059</v>
      </c>
    </row>
    <row r="154" spans="1:15" s="57" customFormat="1" ht="12.75" customHeight="1" x14ac:dyDescent="0.25">
      <c r="A154" s="86"/>
      <c r="B154" s="74" t="s">
        <v>36</v>
      </c>
      <c r="C154" s="82" t="s">
        <v>300</v>
      </c>
      <c r="D154" s="54" t="s">
        <v>301</v>
      </c>
      <c r="E154" s="76"/>
      <c r="F154" s="54" t="s">
        <v>145</v>
      </c>
      <c r="G154" s="77">
        <f t="shared" si="8"/>
        <v>554.5</v>
      </c>
      <c r="H154" s="78">
        <f t="shared" si="9"/>
        <v>0</v>
      </c>
      <c r="I154" s="77">
        <v>554.5</v>
      </c>
      <c r="J154" s="79">
        <f t="shared" si="10"/>
        <v>0</v>
      </c>
      <c r="K154" s="80">
        <v>1.19</v>
      </c>
      <c r="L154" s="55">
        <f t="shared" si="11"/>
        <v>0</v>
      </c>
      <c r="M154" s="55">
        <v>8434453057434</v>
      </c>
      <c r="N154" s="56">
        <v>4</v>
      </c>
      <c r="O154" s="55">
        <v>73089059</v>
      </c>
    </row>
    <row r="155" spans="1:15" s="57" customFormat="1" ht="12.75" customHeight="1" x14ac:dyDescent="0.25">
      <c r="A155" s="86"/>
      <c r="B155" s="74" t="s">
        <v>36</v>
      </c>
      <c r="C155" s="82" t="s">
        <v>302</v>
      </c>
      <c r="D155" s="54" t="s">
        <v>303</v>
      </c>
      <c r="E155" s="76"/>
      <c r="F155" s="54" t="s">
        <v>145</v>
      </c>
      <c r="G155" s="77">
        <f t="shared" si="8"/>
        <v>645.5</v>
      </c>
      <c r="H155" s="78">
        <f t="shared" si="9"/>
        <v>0</v>
      </c>
      <c r="I155" s="77">
        <v>645.5</v>
      </c>
      <c r="J155" s="79">
        <f t="shared" si="10"/>
        <v>0</v>
      </c>
      <c r="K155" s="80">
        <v>1.51</v>
      </c>
      <c r="L155" s="55">
        <f t="shared" si="11"/>
        <v>0</v>
      </c>
      <c r="M155" s="55">
        <v>8434453057441</v>
      </c>
      <c r="N155" s="56">
        <v>4</v>
      </c>
      <c r="O155" s="55">
        <v>73089059</v>
      </c>
    </row>
    <row r="156" spans="1:15" s="57" customFormat="1" ht="12.75" customHeight="1" x14ac:dyDescent="0.25">
      <c r="A156" s="86"/>
      <c r="B156" s="74" t="s">
        <v>36</v>
      </c>
      <c r="C156" s="82" t="s">
        <v>304</v>
      </c>
      <c r="D156" s="54" t="s">
        <v>305</v>
      </c>
      <c r="E156" s="76"/>
      <c r="F156" s="54" t="s">
        <v>145</v>
      </c>
      <c r="G156" s="77">
        <f t="shared" si="8"/>
        <v>709</v>
      </c>
      <c r="H156" s="78">
        <f t="shared" si="9"/>
        <v>0</v>
      </c>
      <c r="I156" s="77">
        <v>709</v>
      </c>
      <c r="J156" s="79">
        <f t="shared" si="10"/>
        <v>0</v>
      </c>
      <c r="K156" s="80">
        <v>2</v>
      </c>
      <c r="L156" s="55">
        <f t="shared" si="11"/>
        <v>0</v>
      </c>
      <c r="M156" s="55">
        <v>8434453057458</v>
      </c>
      <c r="N156" s="56">
        <v>4</v>
      </c>
      <c r="O156" s="55">
        <v>73089059</v>
      </c>
    </row>
    <row r="157" spans="1:15" s="57" customFormat="1" ht="12.75" customHeight="1" x14ac:dyDescent="0.25">
      <c r="A157" s="86"/>
      <c r="B157" s="74" t="s">
        <v>36</v>
      </c>
      <c r="C157" s="82" t="s">
        <v>306</v>
      </c>
      <c r="D157" s="54" t="s">
        <v>307</v>
      </c>
      <c r="E157" s="76"/>
      <c r="F157" s="54" t="s">
        <v>145</v>
      </c>
      <c r="G157" s="77">
        <f t="shared" si="8"/>
        <v>880</v>
      </c>
      <c r="H157" s="78">
        <f t="shared" si="9"/>
        <v>0</v>
      </c>
      <c r="I157" s="77">
        <v>880</v>
      </c>
      <c r="J157" s="79">
        <f t="shared" si="10"/>
        <v>0</v>
      </c>
      <c r="K157" s="80">
        <v>2.71</v>
      </c>
      <c r="L157" s="55">
        <f t="shared" si="11"/>
        <v>0</v>
      </c>
      <c r="M157" s="55">
        <v>8434453057465</v>
      </c>
      <c r="N157" s="56">
        <v>4</v>
      </c>
      <c r="O157" s="55">
        <v>73089059</v>
      </c>
    </row>
    <row r="158" spans="1:15" s="57" customFormat="1" ht="12.75" customHeight="1" x14ac:dyDescent="0.25">
      <c r="A158" s="86"/>
      <c r="B158" s="74" t="s">
        <v>36</v>
      </c>
      <c r="C158" s="82" t="s">
        <v>308</v>
      </c>
      <c r="D158" s="54" t="s">
        <v>309</v>
      </c>
      <c r="E158" s="76"/>
      <c r="F158" s="54" t="s">
        <v>145</v>
      </c>
      <c r="G158" s="77">
        <f t="shared" si="8"/>
        <v>1121.5</v>
      </c>
      <c r="H158" s="78">
        <f t="shared" si="9"/>
        <v>0</v>
      </c>
      <c r="I158" s="77">
        <v>1121.5</v>
      </c>
      <c r="J158" s="79">
        <f t="shared" si="10"/>
        <v>0</v>
      </c>
      <c r="K158" s="80">
        <v>3.71</v>
      </c>
      <c r="L158" s="55">
        <f t="shared" si="11"/>
        <v>0</v>
      </c>
      <c r="M158" s="55">
        <v>8434453057472</v>
      </c>
      <c r="N158" s="56">
        <v>4</v>
      </c>
      <c r="O158" s="55">
        <v>73089059</v>
      </c>
    </row>
    <row r="159" spans="1:15" s="57" customFormat="1" ht="12.75" customHeight="1" x14ac:dyDescent="0.25">
      <c r="A159" s="86"/>
      <c r="B159" s="74" t="s">
        <v>36</v>
      </c>
      <c r="C159" s="82" t="s">
        <v>310</v>
      </c>
      <c r="D159" s="54" t="s">
        <v>311</v>
      </c>
      <c r="E159" s="76"/>
      <c r="F159" s="54" t="s">
        <v>145</v>
      </c>
      <c r="G159" s="77">
        <f t="shared" si="8"/>
        <v>1336.5</v>
      </c>
      <c r="H159" s="78">
        <f t="shared" si="9"/>
        <v>0</v>
      </c>
      <c r="I159" s="77">
        <v>1336.5</v>
      </c>
      <c r="J159" s="79">
        <f t="shared" si="10"/>
        <v>0</v>
      </c>
      <c r="K159" s="80">
        <v>4.87</v>
      </c>
      <c r="L159" s="55">
        <f t="shared" si="11"/>
        <v>0</v>
      </c>
      <c r="M159" s="55">
        <v>8434453057489</v>
      </c>
      <c r="N159" s="56">
        <v>4</v>
      </c>
      <c r="O159" s="55">
        <v>73089059</v>
      </c>
    </row>
    <row r="160" spans="1:15" s="57" customFormat="1" ht="12.75" customHeight="1" x14ac:dyDescent="0.25">
      <c r="A160" s="86"/>
      <c r="B160" s="74" t="s">
        <v>36</v>
      </c>
      <c r="C160" s="82" t="s">
        <v>312</v>
      </c>
      <c r="D160" s="54" t="s">
        <v>313</v>
      </c>
      <c r="E160" s="76"/>
      <c r="F160" s="54" t="s">
        <v>145</v>
      </c>
      <c r="G160" s="77">
        <f t="shared" si="8"/>
        <v>298</v>
      </c>
      <c r="H160" s="78">
        <f t="shared" si="9"/>
        <v>0</v>
      </c>
      <c r="I160" s="77">
        <v>298</v>
      </c>
      <c r="J160" s="79">
        <f t="shared" si="10"/>
        <v>0</v>
      </c>
      <c r="K160" s="80">
        <v>0.4</v>
      </c>
      <c r="L160" s="55">
        <f t="shared" si="11"/>
        <v>0</v>
      </c>
      <c r="M160" s="55">
        <v>8434453058530</v>
      </c>
      <c r="N160" s="56">
        <v>4</v>
      </c>
      <c r="O160" s="55">
        <v>73089059</v>
      </c>
    </row>
    <row r="161" spans="1:15" s="57" customFormat="1" ht="12.75" customHeight="1" x14ac:dyDescent="0.25">
      <c r="A161" s="86"/>
      <c r="B161" s="74" t="s">
        <v>36</v>
      </c>
      <c r="C161" s="82" t="s">
        <v>314</v>
      </c>
      <c r="D161" s="54" t="s">
        <v>315</v>
      </c>
      <c r="E161" s="76"/>
      <c r="F161" s="54" t="s">
        <v>145</v>
      </c>
      <c r="G161" s="77">
        <f t="shared" si="8"/>
        <v>310.5</v>
      </c>
      <c r="H161" s="78">
        <f t="shared" si="9"/>
        <v>0</v>
      </c>
      <c r="I161" s="77">
        <v>310.5</v>
      </c>
      <c r="J161" s="79">
        <f t="shared" si="10"/>
        <v>0</v>
      </c>
      <c r="K161" s="80">
        <v>0.47</v>
      </c>
      <c r="L161" s="55">
        <f t="shared" si="11"/>
        <v>0</v>
      </c>
      <c r="M161" s="55">
        <v>8434453058547</v>
      </c>
      <c r="N161" s="56">
        <v>4</v>
      </c>
      <c r="O161" s="55">
        <v>73089059</v>
      </c>
    </row>
    <row r="162" spans="1:15" s="57" customFormat="1" ht="12.75" customHeight="1" x14ac:dyDescent="0.25">
      <c r="A162" s="86"/>
      <c r="B162" s="74" t="s">
        <v>36</v>
      </c>
      <c r="C162" s="82" t="s">
        <v>316</v>
      </c>
      <c r="D162" s="54" t="s">
        <v>317</v>
      </c>
      <c r="E162" s="76"/>
      <c r="F162" s="54" t="s">
        <v>145</v>
      </c>
      <c r="G162" s="77">
        <f t="shared" si="8"/>
        <v>324</v>
      </c>
      <c r="H162" s="78">
        <f t="shared" si="9"/>
        <v>0</v>
      </c>
      <c r="I162" s="77">
        <v>324</v>
      </c>
      <c r="J162" s="79">
        <f t="shared" si="10"/>
        <v>0</v>
      </c>
      <c r="K162" s="80">
        <v>0.54</v>
      </c>
      <c r="L162" s="55">
        <f t="shared" si="11"/>
        <v>0</v>
      </c>
      <c r="M162" s="55">
        <v>8434453058554</v>
      </c>
      <c r="N162" s="56">
        <v>4</v>
      </c>
      <c r="O162" s="55">
        <v>73089059</v>
      </c>
    </row>
    <row r="163" spans="1:15" s="57" customFormat="1" ht="12.75" customHeight="1" x14ac:dyDescent="0.25">
      <c r="A163" s="86"/>
      <c r="B163" s="74" t="s">
        <v>36</v>
      </c>
      <c r="C163" s="82" t="s">
        <v>318</v>
      </c>
      <c r="D163" s="54" t="s">
        <v>319</v>
      </c>
      <c r="E163" s="76"/>
      <c r="F163" s="54" t="s">
        <v>145</v>
      </c>
      <c r="G163" s="77">
        <f t="shared" si="8"/>
        <v>397.5</v>
      </c>
      <c r="H163" s="78">
        <f t="shared" si="9"/>
        <v>0</v>
      </c>
      <c r="I163" s="77">
        <v>397.5</v>
      </c>
      <c r="J163" s="79">
        <f t="shared" si="10"/>
        <v>0</v>
      </c>
      <c r="K163" s="80">
        <v>0.68</v>
      </c>
      <c r="L163" s="55">
        <f t="shared" si="11"/>
        <v>0</v>
      </c>
      <c r="M163" s="55">
        <v>8434453058561</v>
      </c>
      <c r="N163" s="56">
        <v>4</v>
      </c>
      <c r="O163" s="55">
        <v>73089059</v>
      </c>
    </row>
    <row r="164" spans="1:15" s="57" customFormat="1" ht="12.75" customHeight="1" x14ac:dyDescent="0.25">
      <c r="A164" s="86"/>
      <c r="B164" s="74" t="s">
        <v>36</v>
      </c>
      <c r="C164" s="82" t="s">
        <v>320</v>
      </c>
      <c r="D164" s="54" t="s">
        <v>321</v>
      </c>
      <c r="E164" s="83"/>
      <c r="F164" s="12" t="s">
        <v>145</v>
      </c>
      <c r="G164" s="77">
        <f t="shared" si="8"/>
        <v>251</v>
      </c>
      <c r="H164" s="78">
        <f t="shared" si="9"/>
        <v>0</v>
      </c>
      <c r="I164" s="77">
        <v>251</v>
      </c>
      <c r="J164" s="79">
        <f t="shared" si="10"/>
        <v>0</v>
      </c>
      <c r="K164" s="80">
        <v>0.11</v>
      </c>
      <c r="L164" s="55">
        <f t="shared" si="11"/>
        <v>0</v>
      </c>
      <c r="M164" s="55">
        <v>8434453156854</v>
      </c>
      <c r="N164" s="56">
        <v>4</v>
      </c>
      <c r="O164" s="55">
        <v>73089059</v>
      </c>
    </row>
    <row r="165" spans="1:15" s="57" customFormat="1" ht="12.75" customHeight="1" x14ac:dyDescent="0.25">
      <c r="A165" s="86"/>
      <c r="B165" s="74"/>
      <c r="C165" s="82" t="s">
        <v>322</v>
      </c>
      <c r="D165" s="54" t="s">
        <v>323</v>
      </c>
      <c r="E165" s="76"/>
      <c r="F165" s="54" t="s">
        <v>145</v>
      </c>
      <c r="G165" s="77">
        <f t="shared" si="8"/>
        <v>314</v>
      </c>
      <c r="H165" s="78">
        <f t="shared" si="9"/>
        <v>0</v>
      </c>
      <c r="I165" s="77">
        <v>314</v>
      </c>
      <c r="J165" s="79">
        <f t="shared" si="10"/>
        <v>0</v>
      </c>
      <c r="K165" s="80">
        <v>0.4</v>
      </c>
      <c r="L165" s="55">
        <f t="shared" si="11"/>
        <v>0</v>
      </c>
      <c r="M165" s="55">
        <v>8434453242717</v>
      </c>
      <c r="N165" s="56">
        <v>4</v>
      </c>
      <c r="O165" s="55">
        <v>73089059</v>
      </c>
    </row>
    <row r="166" spans="1:15" s="57" customFormat="1" ht="12.75" customHeight="1" x14ac:dyDescent="0.25">
      <c r="A166" s="86"/>
      <c r="B166" s="74" t="s">
        <v>36</v>
      </c>
      <c r="C166" s="82" t="s">
        <v>324</v>
      </c>
      <c r="D166" s="54" t="s">
        <v>325</v>
      </c>
      <c r="E166" s="76"/>
      <c r="F166" s="54" t="s">
        <v>145</v>
      </c>
      <c r="G166" s="77">
        <f t="shared" si="8"/>
        <v>334</v>
      </c>
      <c r="H166" s="78">
        <f t="shared" si="9"/>
        <v>0</v>
      </c>
      <c r="I166" s="77">
        <v>334</v>
      </c>
      <c r="J166" s="79">
        <f t="shared" si="10"/>
        <v>0</v>
      </c>
      <c r="K166" s="80">
        <v>0.48</v>
      </c>
      <c r="L166" s="55">
        <f t="shared" si="11"/>
        <v>0</v>
      </c>
      <c r="M166" s="55">
        <v>8434453058578</v>
      </c>
      <c r="N166" s="56">
        <v>4</v>
      </c>
      <c r="O166" s="55">
        <v>73089059</v>
      </c>
    </row>
    <row r="167" spans="1:15" s="57" customFormat="1" ht="12.75" customHeight="1" x14ac:dyDescent="0.25">
      <c r="A167" s="86"/>
      <c r="B167" s="74" t="s">
        <v>36</v>
      </c>
      <c r="C167" s="82" t="s">
        <v>326</v>
      </c>
      <c r="D167" s="54" t="s">
        <v>327</v>
      </c>
      <c r="E167" s="76"/>
      <c r="F167" s="54" t="s">
        <v>145</v>
      </c>
      <c r="G167" s="77">
        <f t="shared" si="8"/>
        <v>359.5</v>
      </c>
      <c r="H167" s="78">
        <f t="shared" si="9"/>
        <v>0</v>
      </c>
      <c r="I167" s="77">
        <v>359.5</v>
      </c>
      <c r="J167" s="79">
        <f t="shared" si="10"/>
        <v>0</v>
      </c>
      <c r="K167" s="80">
        <v>0.55000000000000004</v>
      </c>
      <c r="L167" s="55">
        <f t="shared" si="11"/>
        <v>0</v>
      </c>
      <c r="M167" s="55">
        <v>8434453058585</v>
      </c>
      <c r="N167" s="56">
        <v>4</v>
      </c>
      <c r="O167" s="55">
        <v>73089059</v>
      </c>
    </row>
    <row r="168" spans="1:15" s="57" customFormat="1" ht="12.75" customHeight="1" x14ac:dyDescent="0.25">
      <c r="A168" s="86"/>
      <c r="B168" s="74" t="s">
        <v>36</v>
      </c>
      <c r="C168" s="82" t="s">
        <v>328</v>
      </c>
      <c r="D168" s="54" t="s">
        <v>329</v>
      </c>
      <c r="E168" s="76"/>
      <c r="F168" s="54" t="s">
        <v>145</v>
      </c>
      <c r="G168" s="77">
        <f t="shared" si="8"/>
        <v>387</v>
      </c>
      <c r="H168" s="78">
        <f t="shared" si="9"/>
        <v>0</v>
      </c>
      <c r="I168" s="77">
        <v>387</v>
      </c>
      <c r="J168" s="79">
        <f t="shared" si="10"/>
        <v>0</v>
      </c>
      <c r="K168" s="80">
        <v>0.63</v>
      </c>
      <c r="L168" s="55">
        <f t="shared" si="11"/>
        <v>0</v>
      </c>
      <c r="M168" s="55">
        <v>8434453058592</v>
      </c>
      <c r="N168" s="56">
        <v>4</v>
      </c>
      <c r="O168" s="55">
        <v>73089059</v>
      </c>
    </row>
    <row r="169" spans="1:15" s="57" customFormat="1" ht="12.75" customHeight="1" x14ac:dyDescent="0.25">
      <c r="A169" s="86"/>
      <c r="B169" s="74" t="s">
        <v>36</v>
      </c>
      <c r="C169" s="82" t="s">
        <v>330</v>
      </c>
      <c r="D169" s="54" t="s">
        <v>331</v>
      </c>
      <c r="E169" s="76"/>
      <c r="F169" s="54" t="s">
        <v>145</v>
      </c>
      <c r="G169" s="77">
        <f t="shared" si="8"/>
        <v>475</v>
      </c>
      <c r="H169" s="78">
        <f t="shared" si="9"/>
        <v>0</v>
      </c>
      <c r="I169" s="77">
        <v>475</v>
      </c>
      <c r="J169" s="79">
        <f t="shared" si="10"/>
        <v>0</v>
      </c>
      <c r="K169" s="80">
        <v>0.77</v>
      </c>
      <c r="L169" s="55">
        <f t="shared" si="11"/>
        <v>0</v>
      </c>
      <c r="M169" s="55">
        <v>8434453058608</v>
      </c>
      <c r="N169" s="56">
        <v>4</v>
      </c>
      <c r="O169" s="55">
        <v>73089059</v>
      </c>
    </row>
    <row r="170" spans="1:15" s="57" customFormat="1" ht="12.75" customHeight="1" x14ac:dyDescent="0.25">
      <c r="A170" s="86"/>
      <c r="B170" s="74" t="s">
        <v>36</v>
      </c>
      <c r="C170" s="82" t="s">
        <v>332</v>
      </c>
      <c r="D170" s="54" t="s">
        <v>333</v>
      </c>
      <c r="E170" s="76"/>
      <c r="F170" s="54" t="s">
        <v>145</v>
      </c>
      <c r="G170" s="77">
        <f t="shared" si="8"/>
        <v>514</v>
      </c>
      <c r="H170" s="78">
        <f t="shared" si="9"/>
        <v>0</v>
      </c>
      <c r="I170" s="77">
        <v>514</v>
      </c>
      <c r="J170" s="79">
        <f t="shared" si="10"/>
        <v>0</v>
      </c>
      <c r="K170" s="80">
        <v>0.91</v>
      </c>
      <c r="L170" s="55">
        <f t="shared" si="11"/>
        <v>0</v>
      </c>
      <c r="M170" s="55">
        <v>8434453058615</v>
      </c>
      <c r="N170" s="56">
        <v>4</v>
      </c>
      <c r="O170" s="55">
        <v>73089059</v>
      </c>
    </row>
    <row r="171" spans="1:15" s="57" customFormat="1" ht="12.75" customHeight="1" x14ac:dyDescent="0.25">
      <c r="A171" s="86"/>
      <c r="B171" s="74" t="s">
        <v>36</v>
      </c>
      <c r="C171" s="82" t="s">
        <v>334</v>
      </c>
      <c r="D171" s="54" t="s">
        <v>335</v>
      </c>
      <c r="E171" s="76"/>
      <c r="F171" s="54" t="s">
        <v>145</v>
      </c>
      <c r="G171" s="77">
        <f t="shared" si="8"/>
        <v>559.5</v>
      </c>
      <c r="H171" s="78">
        <f t="shared" si="9"/>
        <v>0</v>
      </c>
      <c r="I171" s="77">
        <v>559.5</v>
      </c>
      <c r="J171" s="79">
        <f t="shared" si="10"/>
        <v>0</v>
      </c>
      <c r="K171" s="80">
        <v>1.05</v>
      </c>
      <c r="L171" s="55">
        <f t="shared" si="11"/>
        <v>0</v>
      </c>
      <c r="M171" s="55">
        <v>8434453058622</v>
      </c>
      <c r="N171" s="56">
        <v>4</v>
      </c>
      <c r="O171" s="55">
        <v>73089059</v>
      </c>
    </row>
    <row r="172" spans="1:15" s="57" customFormat="1" ht="12.75" customHeight="1" x14ac:dyDescent="0.25">
      <c r="A172" s="86"/>
      <c r="B172" s="74" t="s">
        <v>36</v>
      </c>
      <c r="C172" s="82" t="s">
        <v>336</v>
      </c>
      <c r="D172" s="54" t="s">
        <v>337</v>
      </c>
      <c r="E172" s="76"/>
      <c r="F172" s="54" t="s">
        <v>145</v>
      </c>
      <c r="G172" s="77">
        <f t="shared" si="8"/>
        <v>351</v>
      </c>
      <c r="H172" s="78">
        <f t="shared" si="9"/>
        <v>0</v>
      </c>
      <c r="I172" s="77">
        <v>351</v>
      </c>
      <c r="J172" s="79">
        <f t="shared" si="10"/>
        <v>0</v>
      </c>
      <c r="K172" s="80">
        <v>0.61</v>
      </c>
      <c r="L172" s="55">
        <f t="shared" si="11"/>
        <v>0</v>
      </c>
      <c r="M172" s="55">
        <v>8434453058714</v>
      </c>
      <c r="N172" s="56">
        <v>4</v>
      </c>
      <c r="O172" s="55">
        <v>73089059</v>
      </c>
    </row>
    <row r="173" spans="1:15" s="57" customFormat="1" ht="12.75" customHeight="1" x14ac:dyDescent="0.25">
      <c r="A173" s="86"/>
      <c r="B173" s="74" t="s">
        <v>36</v>
      </c>
      <c r="C173" s="82" t="s">
        <v>338</v>
      </c>
      <c r="D173" s="54" t="s">
        <v>339</v>
      </c>
      <c r="E173" s="76"/>
      <c r="F173" s="54" t="s">
        <v>145</v>
      </c>
      <c r="G173" s="77">
        <f t="shared" si="8"/>
        <v>377.5</v>
      </c>
      <c r="H173" s="78">
        <f t="shared" si="9"/>
        <v>0</v>
      </c>
      <c r="I173" s="77">
        <v>377.5</v>
      </c>
      <c r="J173" s="79">
        <f t="shared" si="10"/>
        <v>0</v>
      </c>
      <c r="K173" s="80">
        <v>0.69</v>
      </c>
      <c r="L173" s="55">
        <f t="shared" si="11"/>
        <v>0</v>
      </c>
      <c r="M173" s="55">
        <v>8434453058721</v>
      </c>
      <c r="N173" s="56">
        <v>4</v>
      </c>
      <c r="O173" s="55">
        <v>73089059</v>
      </c>
    </row>
    <row r="174" spans="1:15" s="57" customFormat="1" ht="12.75" customHeight="1" x14ac:dyDescent="0.25">
      <c r="A174" s="86"/>
      <c r="B174" s="74" t="s">
        <v>36</v>
      </c>
      <c r="C174" s="82" t="s">
        <v>340</v>
      </c>
      <c r="D174" s="54" t="s">
        <v>341</v>
      </c>
      <c r="E174" s="76"/>
      <c r="F174" s="54" t="s">
        <v>145</v>
      </c>
      <c r="G174" s="77">
        <f t="shared" si="8"/>
        <v>404</v>
      </c>
      <c r="H174" s="78">
        <f t="shared" si="9"/>
        <v>0</v>
      </c>
      <c r="I174" s="77">
        <v>404</v>
      </c>
      <c r="J174" s="79">
        <f t="shared" si="10"/>
        <v>0</v>
      </c>
      <c r="K174" s="80">
        <v>0.76</v>
      </c>
      <c r="L174" s="55">
        <f t="shared" si="11"/>
        <v>0</v>
      </c>
      <c r="M174" s="55">
        <v>8434453058738</v>
      </c>
      <c r="N174" s="56">
        <v>4</v>
      </c>
      <c r="O174" s="55">
        <v>73089059</v>
      </c>
    </row>
    <row r="175" spans="1:15" s="57" customFormat="1" ht="12.75" customHeight="1" x14ac:dyDescent="0.25">
      <c r="A175" s="86"/>
      <c r="B175" s="74" t="s">
        <v>36</v>
      </c>
      <c r="C175" s="82" t="s">
        <v>342</v>
      </c>
      <c r="D175" s="54" t="s">
        <v>343</v>
      </c>
      <c r="E175" s="76"/>
      <c r="F175" s="54" t="s">
        <v>145</v>
      </c>
      <c r="G175" s="77">
        <f t="shared" si="8"/>
        <v>492</v>
      </c>
      <c r="H175" s="78">
        <f t="shared" si="9"/>
        <v>0</v>
      </c>
      <c r="I175" s="77">
        <v>492</v>
      </c>
      <c r="J175" s="79">
        <f t="shared" si="10"/>
        <v>0</v>
      </c>
      <c r="K175" s="80">
        <v>0.9</v>
      </c>
      <c r="L175" s="55">
        <f t="shared" si="11"/>
        <v>0</v>
      </c>
      <c r="M175" s="55">
        <v>8434453058745</v>
      </c>
      <c r="N175" s="56">
        <v>4</v>
      </c>
      <c r="O175" s="55">
        <v>73089059</v>
      </c>
    </row>
    <row r="176" spans="1:15" s="57" customFormat="1" ht="12.75" customHeight="1" x14ac:dyDescent="0.25">
      <c r="A176" s="86"/>
      <c r="B176" s="74" t="s">
        <v>36</v>
      </c>
      <c r="C176" s="82" t="s">
        <v>344</v>
      </c>
      <c r="D176" s="54" t="s">
        <v>345</v>
      </c>
      <c r="E176" s="76"/>
      <c r="F176" s="54" t="s">
        <v>145</v>
      </c>
      <c r="G176" s="77">
        <f t="shared" si="8"/>
        <v>531</v>
      </c>
      <c r="H176" s="78">
        <f t="shared" si="9"/>
        <v>0</v>
      </c>
      <c r="I176" s="77">
        <v>531</v>
      </c>
      <c r="J176" s="79">
        <f t="shared" si="10"/>
        <v>0</v>
      </c>
      <c r="K176" s="80">
        <v>1.04</v>
      </c>
      <c r="L176" s="55">
        <f t="shared" si="11"/>
        <v>0</v>
      </c>
      <c r="M176" s="55">
        <v>8434453058752</v>
      </c>
      <c r="N176" s="56">
        <v>4</v>
      </c>
      <c r="O176" s="55">
        <v>73089059</v>
      </c>
    </row>
    <row r="177" spans="1:15" s="57" customFormat="1" ht="12.75" customHeight="1" x14ac:dyDescent="0.25">
      <c r="A177" s="86"/>
      <c r="B177" s="74" t="s">
        <v>36</v>
      </c>
      <c r="C177" s="82" t="s">
        <v>346</v>
      </c>
      <c r="D177" s="54" t="s">
        <v>347</v>
      </c>
      <c r="E177" s="76"/>
      <c r="F177" s="54" t="s">
        <v>145</v>
      </c>
      <c r="G177" s="77">
        <f t="shared" si="8"/>
        <v>609</v>
      </c>
      <c r="H177" s="78">
        <f t="shared" si="9"/>
        <v>0</v>
      </c>
      <c r="I177" s="77">
        <v>609</v>
      </c>
      <c r="J177" s="79">
        <f t="shared" si="10"/>
        <v>0</v>
      </c>
      <c r="K177" s="80">
        <v>1.18</v>
      </c>
      <c r="L177" s="55">
        <f t="shared" si="11"/>
        <v>0</v>
      </c>
      <c r="M177" s="55">
        <v>8434453058769</v>
      </c>
      <c r="N177" s="56">
        <v>4</v>
      </c>
      <c r="O177" s="55">
        <v>73089059</v>
      </c>
    </row>
    <row r="178" spans="1:15" s="57" customFormat="1" ht="12.75" customHeight="1" x14ac:dyDescent="0.25">
      <c r="A178" s="86"/>
      <c r="B178" s="74" t="s">
        <v>36</v>
      </c>
      <c r="C178" s="82" t="s">
        <v>348</v>
      </c>
      <c r="D178" s="54" t="s">
        <v>349</v>
      </c>
      <c r="E178" s="76"/>
      <c r="F178" s="54" t="s">
        <v>145</v>
      </c>
      <c r="G178" s="77">
        <f t="shared" si="8"/>
        <v>46.5</v>
      </c>
      <c r="H178" s="78">
        <f t="shared" si="9"/>
        <v>0</v>
      </c>
      <c r="I178" s="77">
        <v>46.5</v>
      </c>
      <c r="J178" s="79">
        <f t="shared" si="10"/>
        <v>0</v>
      </c>
      <c r="K178" s="80">
        <v>0.03</v>
      </c>
      <c r="L178" s="55">
        <f t="shared" si="11"/>
        <v>0</v>
      </c>
      <c r="M178" s="55">
        <v>8434453068690</v>
      </c>
      <c r="N178" s="56">
        <v>4</v>
      </c>
      <c r="O178" s="55">
        <v>73089059</v>
      </c>
    </row>
    <row r="179" spans="1:15" s="57" customFormat="1" ht="12.75" customHeight="1" x14ac:dyDescent="0.25">
      <c r="A179" s="86"/>
      <c r="B179" s="74" t="s">
        <v>36</v>
      </c>
      <c r="C179" s="82" t="s">
        <v>350</v>
      </c>
      <c r="D179" s="54" t="s">
        <v>351</v>
      </c>
      <c r="E179" s="76"/>
      <c r="F179" s="54" t="s">
        <v>145</v>
      </c>
      <c r="G179" s="77">
        <f t="shared" si="8"/>
        <v>54</v>
      </c>
      <c r="H179" s="78">
        <f t="shared" si="9"/>
        <v>0</v>
      </c>
      <c r="I179" s="77">
        <v>54</v>
      </c>
      <c r="J179" s="79">
        <f t="shared" si="10"/>
        <v>0</v>
      </c>
      <c r="K179" s="80">
        <v>0.03</v>
      </c>
      <c r="L179" s="55">
        <f t="shared" si="11"/>
        <v>0</v>
      </c>
      <c r="M179" s="55">
        <v>8434453068737</v>
      </c>
      <c r="N179" s="56">
        <v>4</v>
      </c>
      <c r="O179" s="55">
        <v>73089059</v>
      </c>
    </row>
    <row r="180" spans="1:15" s="57" customFormat="1" ht="12.75" customHeight="1" x14ac:dyDescent="0.25">
      <c r="A180" s="86"/>
      <c r="B180" s="74" t="s">
        <v>36</v>
      </c>
      <c r="C180" s="82" t="s">
        <v>352</v>
      </c>
      <c r="D180" s="54" t="s">
        <v>353</v>
      </c>
      <c r="E180" s="76"/>
      <c r="F180" s="54" t="s">
        <v>145</v>
      </c>
      <c r="G180" s="77">
        <f t="shared" si="8"/>
        <v>37.5</v>
      </c>
      <c r="H180" s="78">
        <f t="shared" si="9"/>
        <v>0</v>
      </c>
      <c r="I180" s="77">
        <v>37.5</v>
      </c>
      <c r="J180" s="79">
        <f t="shared" si="10"/>
        <v>0</v>
      </c>
      <c r="K180" s="80">
        <v>0.06</v>
      </c>
      <c r="L180" s="55">
        <f t="shared" si="11"/>
        <v>0</v>
      </c>
      <c r="M180" s="55">
        <v>8434453056499</v>
      </c>
      <c r="N180" s="56">
        <v>4</v>
      </c>
      <c r="O180" s="55">
        <v>73089059</v>
      </c>
    </row>
    <row r="181" spans="1:15" s="57" customFormat="1" ht="12.75" customHeight="1" x14ac:dyDescent="0.25">
      <c r="A181" s="86"/>
      <c r="B181" s="74"/>
      <c r="C181" s="81" t="s">
        <v>354</v>
      </c>
      <c r="D181" s="84" t="s">
        <v>355</v>
      </c>
      <c r="E181" s="76"/>
      <c r="F181" s="54" t="s">
        <v>145</v>
      </c>
      <c r="G181" s="77">
        <f t="shared" si="8"/>
        <v>37.5</v>
      </c>
      <c r="H181" s="78">
        <f t="shared" si="9"/>
        <v>0</v>
      </c>
      <c r="I181" s="77">
        <v>37.5</v>
      </c>
      <c r="J181" s="79">
        <f t="shared" si="10"/>
        <v>0</v>
      </c>
      <c r="K181" s="80">
        <v>0.03</v>
      </c>
      <c r="L181" s="55">
        <f t="shared" si="11"/>
        <v>0</v>
      </c>
      <c r="M181" s="55">
        <v>8434453242489</v>
      </c>
      <c r="N181" s="56">
        <v>4</v>
      </c>
      <c r="O181" s="55">
        <v>73089059</v>
      </c>
    </row>
    <row r="182" spans="1:15" s="57" customFormat="1" ht="12.75" customHeight="1" x14ac:dyDescent="0.25">
      <c r="A182" s="86"/>
      <c r="B182" s="74" t="s">
        <v>36</v>
      </c>
      <c r="C182" s="82" t="s">
        <v>356</v>
      </c>
      <c r="D182" s="54" t="s">
        <v>357</v>
      </c>
      <c r="E182" s="76"/>
      <c r="F182" s="54" t="s">
        <v>145</v>
      </c>
      <c r="G182" s="77">
        <f t="shared" si="8"/>
        <v>45.5</v>
      </c>
      <c r="H182" s="78">
        <f t="shared" si="9"/>
        <v>0</v>
      </c>
      <c r="I182" s="77">
        <v>45.5</v>
      </c>
      <c r="J182" s="79">
        <f t="shared" si="10"/>
        <v>0</v>
      </c>
      <c r="K182" s="80">
        <v>0.04</v>
      </c>
      <c r="L182" s="55">
        <f t="shared" si="11"/>
        <v>0</v>
      </c>
      <c r="M182" s="55">
        <v>8434453068706</v>
      </c>
      <c r="N182" s="56">
        <v>4</v>
      </c>
      <c r="O182" s="55">
        <v>73089059</v>
      </c>
    </row>
    <row r="183" spans="1:15" s="57" customFormat="1" ht="12.75" customHeight="1" x14ac:dyDescent="0.25">
      <c r="A183" s="86"/>
      <c r="B183" s="74"/>
      <c r="C183" s="81" t="s">
        <v>358</v>
      </c>
      <c r="D183" s="84" t="s">
        <v>359</v>
      </c>
      <c r="E183" s="76"/>
      <c r="F183" s="54" t="s">
        <v>145</v>
      </c>
      <c r="G183" s="77">
        <f t="shared" si="8"/>
        <v>47</v>
      </c>
      <c r="H183" s="78">
        <f t="shared" si="9"/>
        <v>0</v>
      </c>
      <c r="I183" s="77">
        <v>47</v>
      </c>
      <c r="J183" s="79">
        <f t="shared" si="10"/>
        <v>0</v>
      </c>
      <c r="K183" s="80">
        <v>0.05</v>
      </c>
      <c r="L183" s="55">
        <f t="shared" si="11"/>
        <v>0</v>
      </c>
      <c r="M183" s="55">
        <v>8434453242700</v>
      </c>
      <c r="N183" s="56">
        <v>4</v>
      </c>
      <c r="O183" s="55">
        <v>73089059</v>
      </c>
    </row>
    <row r="184" spans="1:15" s="57" customFormat="1" ht="12.75" customHeight="1" x14ac:dyDescent="0.25">
      <c r="A184" s="86"/>
      <c r="B184" s="74" t="s">
        <v>36</v>
      </c>
      <c r="C184" s="82" t="s">
        <v>360</v>
      </c>
      <c r="D184" s="54" t="s">
        <v>361</v>
      </c>
      <c r="E184" s="76"/>
      <c r="F184" s="54" t="s">
        <v>145</v>
      </c>
      <c r="G184" s="77">
        <f t="shared" si="8"/>
        <v>52</v>
      </c>
      <c r="H184" s="78">
        <f t="shared" si="9"/>
        <v>0</v>
      </c>
      <c r="I184" s="77">
        <v>52</v>
      </c>
      <c r="J184" s="79">
        <f t="shared" si="10"/>
        <v>0</v>
      </c>
      <c r="K184" s="80">
        <v>0.06</v>
      </c>
      <c r="L184" s="55">
        <f t="shared" si="11"/>
        <v>0</v>
      </c>
      <c r="M184" s="55">
        <v>8434453068744</v>
      </c>
      <c r="N184" s="56">
        <v>4</v>
      </c>
      <c r="O184" s="55">
        <v>73089059</v>
      </c>
    </row>
    <row r="185" spans="1:15" s="57" customFormat="1" ht="12.75" customHeight="1" x14ac:dyDescent="0.25">
      <c r="A185" s="86"/>
      <c r="B185" s="74" t="s">
        <v>36</v>
      </c>
      <c r="C185" s="82" t="s">
        <v>362</v>
      </c>
      <c r="D185" s="54" t="s">
        <v>363</v>
      </c>
      <c r="E185" s="76"/>
      <c r="F185" s="54" t="s">
        <v>145</v>
      </c>
      <c r="G185" s="77">
        <f t="shared" si="8"/>
        <v>53</v>
      </c>
      <c r="H185" s="78">
        <f t="shared" si="9"/>
        <v>0</v>
      </c>
      <c r="I185" s="77">
        <v>53</v>
      </c>
      <c r="J185" s="79">
        <f t="shared" si="10"/>
        <v>0</v>
      </c>
      <c r="K185" s="80">
        <v>0.08</v>
      </c>
      <c r="L185" s="55">
        <f t="shared" si="11"/>
        <v>0</v>
      </c>
      <c r="M185" s="55">
        <v>8434453068720</v>
      </c>
      <c r="N185" s="56">
        <v>4</v>
      </c>
      <c r="O185" s="55">
        <v>73089059</v>
      </c>
    </row>
    <row r="186" spans="1:15" s="57" customFormat="1" ht="12.75" customHeight="1" x14ac:dyDescent="0.25">
      <c r="A186" s="86"/>
      <c r="B186" s="74" t="s">
        <v>36</v>
      </c>
      <c r="C186" s="82" t="s">
        <v>364</v>
      </c>
      <c r="D186" s="54" t="s">
        <v>365</v>
      </c>
      <c r="E186" s="76"/>
      <c r="F186" s="54" t="s">
        <v>145</v>
      </c>
      <c r="G186" s="77">
        <f t="shared" si="8"/>
        <v>60.5</v>
      </c>
      <c r="H186" s="78">
        <f t="shared" si="9"/>
        <v>0</v>
      </c>
      <c r="I186" s="77">
        <v>60.5</v>
      </c>
      <c r="J186" s="79">
        <f t="shared" si="10"/>
        <v>0</v>
      </c>
      <c r="K186" s="80">
        <v>0.1</v>
      </c>
      <c r="L186" s="55">
        <f t="shared" si="11"/>
        <v>0</v>
      </c>
      <c r="M186" s="55">
        <v>8434453068768</v>
      </c>
      <c r="N186" s="56">
        <v>4</v>
      </c>
      <c r="O186" s="55">
        <v>73089059</v>
      </c>
    </row>
    <row r="187" spans="1:15" s="57" customFormat="1" ht="12.75" customHeight="1" x14ac:dyDescent="0.25">
      <c r="A187" s="86"/>
      <c r="B187" s="74" t="s">
        <v>36</v>
      </c>
      <c r="C187" s="82" t="s">
        <v>366</v>
      </c>
      <c r="D187" s="54" t="s">
        <v>367</v>
      </c>
      <c r="E187" s="76"/>
      <c r="F187" s="54" t="s">
        <v>145</v>
      </c>
      <c r="G187" s="77">
        <f t="shared" si="8"/>
        <v>81.5</v>
      </c>
      <c r="H187" s="78">
        <f t="shared" si="9"/>
        <v>0</v>
      </c>
      <c r="I187" s="77">
        <v>81.5</v>
      </c>
      <c r="J187" s="79">
        <f t="shared" si="10"/>
        <v>0</v>
      </c>
      <c r="K187" s="80">
        <v>0.25</v>
      </c>
      <c r="L187" s="55">
        <f t="shared" si="11"/>
        <v>0</v>
      </c>
      <c r="M187" s="55">
        <v>8434453027857</v>
      </c>
      <c r="N187" s="56">
        <v>4</v>
      </c>
      <c r="O187" s="55">
        <v>73089059</v>
      </c>
    </row>
    <row r="188" spans="1:15" s="57" customFormat="1" ht="12.75" customHeight="1" x14ac:dyDescent="0.25">
      <c r="A188" s="86"/>
      <c r="B188" s="74" t="s">
        <v>36</v>
      </c>
      <c r="C188" s="75" t="s">
        <v>368</v>
      </c>
      <c r="D188" s="54" t="s">
        <v>369</v>
      </c>
      <c r="E188" s="76"/>
      <c r="F188" s="54" t="s">
        <v>145</v>
      </c>
      <c r="G188" s="77">
        <f t="shared" si="8"/>
        <v>193</v>
      </c>
      <c r="H188" s="78">
        <f t="shared" si="9"/>
        <v>0</v>
      </c>
      <c r="I188" s="77">
        <v>193</v>
      </c>
      <c r="J188" s="79">
        <f t="shared" si="10"/>
        <v>0</v>
      </c>
      <c r="K188" s="80">
        <v>0.22</v>
      </c>
      <c r="L188" s="55">
        <f t="shared" si="11"/>
        <v>0</v>
      </c>
      <c r="M188" s="55">
        <v>8592648526056</v>
      </c>
      <c r="N188" s="56">
        <v>4</v>
      </c>
      <c r="O188" s="55">
        <v>73089059</v>
      </c>
    </row>
    <row r="189" spans="1:15" s="57" customFormat="1" ht="12.75" customHeight="1" x14ac:dyDescent="0.25">
      <c r="A189" s="86"/>
      <c r="B189" s="74" t="s">
        <v>36</v>
      </c>
      <c r="C189" s="75" t="s">
        <v>370</v>
      </c>
      <c r="D189" s="54" t="s">
        <v>371</v>
      </c>
      <c r="E189" s="76"/>
      <c r="F189" s="54" t="s">
        <v>145</v>
      </c>
      <c r="G189" s="77">
        <f t="shared" si="8"/>
        <v>88</v>
      </c>
      <c r="H189" s="78">
        <f t="shared" si="9"/>
        <v>0</v>
      </c>
      <c r="I189" s="77">
        <v>88</v>
      </c>
      <c r="J189" s="79">
        <f t="shared" si="10"/>
        <v>0</v>
      </c>
      <c r="K189" s="80">
        <v>0.18</v>
      </c>
      <c r="L189" s="55">
        <f t="shared" si="11"/>
        <v>0</v>
      </c>
      <c r="M189" s="55">
        <v>8434453089206</v>
      </c>
      <c r="N189" s="56">
        <v>4</v>
      </c>
      <c r="O189" s="55">
        <v>73089059</v>
      </c>
    </row>
    <row r="190" spans="1:15" s="57" customFormat="1" ht="12.75" customHeight="1" x14ac:dyDescent="0.25">
      <c r="A190" s="86"/>
      <c r="B190" s="74" t="s">
        <v>36</v>
      </c>
      <c r="C190" s="81" t="s">
        <v>372</v>
      </c>
      <c r="D190" s="54" t="s">
        <v>373</v>
      </c>
      <c r="E190" s="76"/>
      <c r="F190" s="54" t="s">
        <v>145</v>
      </c>
      <c r="G190" s="77">
        <f t="shared" si="8"/>
        <v>95</v>
      </c>
      <c r="H190" s="78">
        <f t="shared" si="9"/>
        <v>0</v>
      </c>
      <c r="I190" s="77">
        <v>95</v>
      </c>
      <c r="J190" s="79">
        <f t="shared" si="10"/>
        <v>0</v>
      </c>
      <c r="K190" s="80">
        <v>0.23</v>
      </c>
      <c r="L190" s="55">
        <f t="shared" si="11"/>
        <v>0</v>
      </c>
      <c r="M190" s="55">
        <v>8434453089848</v>
      </c>
      <c r="N190" s="56">
        <v>4</v>
      </c>
      <c r="O190" s="55">
        <v>73089059</v>
      </c>
    </row>
    <row r="191" spans="1:15" s="57" customFormat="1" ht="12.75" customHeight="1" x14ac:dyDescent="0.25">
      <c r="A191" s="86"/>
      <c r="B191" s="74" t="s">
        <v>36</v>
      </c>
      <c r="C191" s="81" t="s">
        <v>374</v>
      </c>
      <c r="D191" s="54" t="s">
        <v>375</v>
      </c>
      <c r="E191" s="76"/>
      <c r="F191" s="54" t="s">
        <v>145</v>
      </c>
      <c r="G191" s="77">
        <f t="shared" si="8"/>
        <v>121</v>
      </c>
      <c r="H191" s="78">
        <f t="shared" si="9"/>
        <v>0</v>
      </c>
      <c r="I191" s="77">
        <v>121</v>
      </c>
      <c r="J191" s="79">
        <f t="shared" si="10"/>
        <v>0</v>
      </c>
      <c r="K191" s="80">
        <v>0.28000000000000003</v>
      </c>
      <c r="L191" s="55">
        <f t="shared" si="11"/>
        <v>0</v>
      </c>
      <c r="M191" s="55">
        <v>8434453089855</v>
      </c>
      <c r="N191" s="56">
        <v>4</v>
      </c>
      <c r="O191" s="55">
        <v>73089059</v>
      </c>
    </row>
    <row r="192" spans="1:15" s="57" customFormat="1" ht="12.75" customHeight="1" x14ac:dyDescent="0.25">
      <c r="A192" s="86"/>
      <c r="B192" s="74" t="s">
        <v>36</v>
      </c>
      <c r="C192" s="82" t="s">
        <v>376</v>
      </c>
      <c r="D192" s="54" t="s">
        <v>377</v>
      </c>
      <c r="E192" s="76"/>
      <c r="F192" s="54" t="s">
        <v>145</v>
      </c>
      <c r="G192" s="77">
        <f t="shared" si="8"/>
        <v>88</v>
      </c>
      <c r="H192" s="78">
        <f t="shared" si="9"/>
        <v>0</v>
      </c>
      <c r="I192" s="77">
        <v>88</v>
      </c>
      <c r="J192" s="79">
        <f t="shared" si="10"/>
        <v>0</v>
      </c>
      <c r="K192" s="80">
        <v>0.17</v>
      </c>
      <c r="L192" s="55">
        <f t="shared" si="11"/>
        <v>0</v>
      </c>
      <c r="M192" s="55">
        <v>8434453004452</v>
      </c>
      <c r="N192" s="56">
        <v>4</v>
      </c>
      <c r="O192" s="55">
        <v>73089059</v>
      </c>
    </row>
    <row r="193" spans="1:15" s="57" customFormat="1" ht="12.75" customHeight="1" x14ac:dyDescent="0.25">
      <c r="A193" s="86"/>
      <c r="B193" s="74" t="s">
        <v>36</v>
      </c>
      <c r="C193" s="82" t="s">
        <v>378</v>
      </c>
      <c r="D193" s="54" t="s">
        <v>379</v>
      </c>
      <c r="E193" s="76"/>
      <c r="F193" s="54" t="s">
        <v>145</v>
      </c>
      <c r="G193" s="77">
        <f t="shared" si="8"/>
        <v>120</v>
      </c>
      <c r="H193" s="78">
        <f t="shared" si="9"/>
        <v>0</v>
      </c>
      <c r="I193" s="77">
        <v>120</v>
      </c>
      <c r="J193" s="79">
        <f t="shared" si="10"/>
        <v>0</v>
      </c>
      <c r="K193" s="80">
        <v>0.21</v>
      </c>
      <c r="L193" s="55">
        <f t="shared" si="11"/>
        <v>0</v>
      </c>
      <c r="M193" s="55">
        <v>8434453004469</v>
      </c>
      <c r="N193" s="56">
        <v>4</v>
      </c>
      <c r="O193" s="55">
        <v>73089059</v>
      </c>
    </row>
    <row r="194" spans="1:15" s="57" customFormat="1" ht="12.75" customHeight="1" x14ac:dyDescent="0.25">
      <c r="A194" s="86"/>
      <c r="B194" s="74" t="s">
        <v>36</v>
      </c>
      <c r="C194" s="82" t="s">
        <v>380</v>
      </c>
      <c r="D194" s="54" t="s">
        <v>381</v>
      </c>
      <c r="E194" s="76"/>
      <c r="F194" s="54" t="s">
        <v>145</v>
      </c>
      <c r="G194" s="77">
        <f t="shared" si="8"/>
        <v>144</v>
      </c>
      <c r="H194" s="78">
        <f t="shared" si="9"/>
        <v>0</v>
      </c>
      <c r="I194" s="77">
        <v>144</v>
      </c>
      <c r="J194" s="79">
        <f t="shared" si="10"/>
        <v>0</v>
      </c>
      <c r="K194" s="80">
        <v>0.25</v>
      </c>
      <c r="L194" s="55">
        <f t="shared" si="11"/>
        <v>0</v>
      </c>
      <c r="M194" s="55">
        <v>8434453004476</v>
      </c>
      <c r="N194" s="56">
        <v>4</v>
      </c>
      <c r="O194" s="55">
        <v>73089059</v>
      </c>
    </row>
    <row r="195" spans="1:15" s="57" customFormat="1" ht="12.75" customHeight="1" x14ac:dyDescent="0.25">
      <c r="A195" s="86"/>
      <c r="B195" s="74" t="s">
        <v>36</v>
      </c>
      <c r="C195" s="82" t="s">
        <v>382</v>
      </c>
      <c r="D195" s="54" t="s">
        <v>383</v>
      </c>
      <c r="E195" s="76"/>
      <c r="F195" s="54" t="s">
        <v>145</v>
      </c>
      <c r="G195" s="77">
        <f t="shared" si="8"/>
        <v>196</v>
      </c>
      <c r="H195" s="78">
        <f t="shared" si="9"/>
        <v>0</v>
      </c>
      <c r="I195" s="77">
        <v>196</v>
      </c>
      <c r="J195" s="79">
        <f t="shared" si="10"/>
        <v>0</v>
      </c>
      <c r="K195" s="80">
        <v>0.47</v>
      </c>
      <c r="L195" s="55">
        <f t="shared" si="11"/>
        <v>0</v>
      </c>
      <c r="M195" s="55">
        <v>8434453004544</v>
      </c>
      <c r="N195" s="56">
        <v>4</v>
      </c>
      <c r="O195" s="55">
        <v>73089059</v>
      </c>
    </row>
    <row r="196" spans="1:15" s="57" customFormat="1" ht="12.75" customHeight="1" x14ac:dyDescent="0.25">
      <c r="A196" s="86"/>
      <c r="B196" s="74" t="s">
        <v>36</v>
      </c>
      <c r="C196" s="82" t="s">
        <v>384</v>
      </c>
      <c r="D196" s="54" t="s">
        <v>385</v>
      </c>
      <c r="E196" s="76"/>
      <c r="F196" s="54" t="s">
        <v>145</v>
      </c>
      <c r="G196" s="77">
        <f t="shared" si="8"/>
        <v>332</v>
      </c>
      <c r="H196" s="78">
        <f t="shared" si="9"/>
        <v>0</v>
      </c>
      <c r="I196" s="77">
        <v>332</v>
      </c>
      <c r="J196" s="79">
        <f t="shared" si="10"/>
        <v>0</v>
      </c>
      <c r="K196" s="80">
        <v>0.6</v>
      </c>
      <c r="L196" s="55">
        <f t="shared" si="11"/>
        <v>0</v>
      </c>
      <c r="M196" s="55">
        <v>8434453004551</v>
      </c>
      <c r="N196" s="56">
        <v>4</v>
      </c>
      <c r="O196" s="55">
        <v>73089059</v>
      </c>
    </row>
    <row r="197" spans="1:15" s="57" customFormat="1" ht="12.75" customHeight="1" x14ac:dyDescent="0.25">
      <c r="A197" s="86"/>
      <c r="B197" s="74" t="s">
        <v>36</v>
      </c>
      <c r="C197" s="82" t="s">
        <v>386</v>
      </c>
      <c r="D197" s="54" t="s">
        <v>387</v>
      </c>
      <c r="E197" s="76"/>
      <c r="F197" s="54" t="s">
        <v>145</v>
      </c>
      <c r="G197" s="77">
        <f t="shared" si="8"/>
        <v>363.5</v>
      </c>
      <c r="H197" s="78">
        <f t="shared" si="9"/>
        <v>0</v>
      </c>
      <c r="I197" s="77">
        <v>363.5</v>
      </c>
      <c r="J197" s="79">
        <f t="shared" si="10"/>
        <v>0</v>
      </c>
      <c r="K197" s="80">
        <v>0.97</v>
      </c>
      <c r="L197" s="55">
        <f t="shared" si="11"/>
        <v>0</v>
      </c>
      <c r="M197" s="55">
        <v>8434453004568</v>
      </c>
      <c r="N197" s="56">
        <v>4</v>
      </c>
      <c r="O197" s="55">
        <v>73089059</v>
      </c>
    </row>
    <row r="198" spans="1:15" s="57" customFormat="1" ht="12.75" customHeight="1" x14ac:dyDescent="0.25">
      <c r="A198" s="86"/>
      <c r="B198" s="74" t="s">
        <v>36</v>
      </c>
      <c r="C198" s="82" t="s">
        <v>388</v>
      </c>
      <c r="D198" s="54" t="s">
        <v>389</v>
      </c>
      <c r="E198" s="76"/>
      <c r="F198" s="54" t="s">
        <v>145</v>
      </c>
      <c r="G198" s="77">
        <f t="shared" si="8"/>
        <v>387</v>
      </c>
      <c r="H198" s="78">
        <f t="shared" si="9"/>
        <v>0</v>
      </c>
      <c r="I198" s="77">
        <v>387</v>
      </c>
      <c r="J198" s="79">
        <f t="shared" si="10"/>
        <v>0</v>
      </c>
      <c r="K198" s="80">
        <v>1.1299999999999999</v>
      </c>
      <c r="L198" s="55">
        <f t="shared" si="11"/>
        <v>0</v>
      </c>
      <c r="M198" s="55">
        <v>8434453004575</v>
      </c>
      <c r="N198" s="56">
        <v>4</v>
      </c>
      <c r="O198" s="55">
        <v>73089059</v>
      </c>
    </row>
    <row r="199" spans="1:15" s="57" customFormat="1" ht="12.75" customHeight="1" x14ac:dyDescent="0.25">
      <c r="A199" s="86"/>
      <c r="B199" s="74" t="s">
        <v>36</v>
      </c>
      <c r="C199" s="82" t="s">
        <v>390</v>
      </c>
      <c r="D199" s="54" t="s">
        <v>391</v>
      </c>
      <c r="E199" s="76"/>
      <c r="F199" s="54" t="s">
        <v>145</v>
      </c>
      <c r="G199" s="77">
        <f t="shared" si="8"/>
        <v>106</v>
      </c>
      <c r="H199" s="78">
        <f t="shared" si="9"/>
        <v>0</v>
      </c>
      <c r="I199" s="77">
        <v>106</v>
      </c>
      <c r="J199" s="79">
        <f t="shared" si="10"/>
        <v>0</v>
      </c>
      <c r="K199" s="80">
        <v>0.56000000000000005</v>
      </c>
      <c r="L199" s="55">
        <f t="shared" si="11"/>
        <v>0</v>
      </c>
      <c r="M199" s="55">
        <v>8434453074431</v>
      </c>
      <c r="N199" s="56">
        <v>4</v>
      </c>
      <c r="O199" s="55">
        <v>73089059</v>
      </c>
    </row>
    <row r="200" spans="1:15" s="57" customFormat="1" ht="12.75" customHeight="1" x14ac:dyDescent="0.25">
      <c r="A200" s="86"/>
      <c r="B200" s="74" t="s">
        <v>36</v>
      </c>
      <c r="C200" s="82" t="s">
        <v>392</v>
      </c>
      <c r="D200" s="54" t="s">
        <v>393</v>
      </c>
      <c r="E200" s="76"/>
      <c r="F200" s="54" t="s">
        <v>145</v>
      </c>
      <c r="G200" s="77">
        <f t="shared" si="8"/>
        <v>134.5</v>
      </c>
      <c r="H200" s="78">
        <f t="shared" si="9"/>
        <v>0</v>
      </c>
      <c r="I200" s="77">
        <v>134.5</v>
      </c>
      <c r="J200" s="79">
        <f t="shared" si="10"/>
        <v>0</v>
      </c>
      <c r="K200" s="80">
        <v>0.61</v>
      </c>
      <c r="L200" s="55">
        <f t="shared" si="11"/>
        <v>0</v>
      </c>
      <c r="M200" s="55">
        <v>8434453074448</v>
      </c>
      <c r="N200" s="56">
        <v>4</v>
      </c>
      <c r="O200" s="55">
        <v>73089059</v>
      </c>
    </row>
    <row r="201" spans="1:15" s="57" customFormat="1" ht="12.75" customHeight="1" x14ac:dyDescent="0.25">
      <c r="A201" s="86"/>
      <c r="B201" s="74" t="s">
        <v>36</v>
      </c>
      <c r="C201" s="82" t="s">
        <v>394</v>
      </c>
      <c r="D201" s="54" t="s">
        <v>395</v>
      </c>
      <c r="E201" s="76"/>
      <c r="F201" s="54" t="s">
        <v>145</v>
      </c>
      <c r="G201" s="77">
        <f t="shared" si="8"/>
        <v>148.5</v>
      </c>
      <c r="H201" s="78">
        <f t="shared" si="9"/>
        <v>0</v>
      </c>
      <c r="I201" s="77">
        <v>148.5</v>
      </c>
      <c r="J201" s="79">
        <f t="shared" si="10"/>
        <v>0</v>
      </c>
      <c r="K201" s="80">
        <v>0.67</v>
      </c>
      <c r="L201" s="55">
        <f t="shared" si="11"/>
        <v>0</v>
      </c>
      <c r="M201" s="55">
        <v>8434453074455</v>
      </c>
      <c r="N201" s="56">
        <v>4</v>
      </c>
      <c r="O201" s="55">
        <v>73089059</v>
      </c>
    </row>
    <row r="202" spans="1:15" s="57" customFormat="1" ht="12.75" customHeight="1" x14ac:dyDescent="0.25">
      <c r="A202" s="86"/>
      <c r="B202" s="74" t="s">
        <v>36</v>
      </c>
      <c r="C202" s="82" t="s">
        <v>396</v>
      </c>
      <c r="D202" s="54" t="s">
        <v>397</v>
      </c>
      <c r="E202" s="76"/>
      <c r="F202" s="54" t="s">
        <v>145</v>
      </c>
      <c r="G202" s="77">
        <f t="shared" si="8"/>
        <v>171.5</v>
      </c>
      <c r="H202" s="78">
        <f t="shared" si="9"/>
        <v>0</v>
      </c>
      <c r="I202" s="77">
        <v>171.5</v>
      </c>
      <c r="J202" s="79">
        <f t="shared" si="10"/>
        <v>0</v>
      </c>
      <c r="K202" s="80">
        <v>0.78</v>
      </c>
      <c r="L202" s="55">
        <f t="shared" si="11"/>
        <v>0</v>
      </c>
      <c r="M202" s="55">
        <v>8434453074462</v>
      </c>
      <c r="N202" s="56">
        <v>4</v>
      </c>
      <c r="O202" s="55">
        <v>73089059</v>
      </c>
    </row>
    <row r="203" spans="1:15" s="57" customFormat="1" ht="12.75" customHeight="1" x14ac:dyDescent="0.25">
      <c r="A203" s="86"/>
      <c r="B203" s="74" t="s">
        <v>36</v>
      </c>
      <c r="C203" s="82" t="s">
        <v>398</v>
      </c>
      <c r="D203" s="54" t="s">
        <v>399</v>
      </c>
      <c r="E203" s="76"/>
      <c r="F203" s="54" t="s">
        <v>145</v>
      </c>
      <c r="G203" s="77">
        <f t="shared" si="8"/>
        <v>17</v>
      </c>
      <c r="H203" s="78">
        <f t="shared" si="9"/>
        <v>0</v>
      </c>
      <c r="I203" s="77">
        <v>17</v>
      </c>
      <c r="J203" s="79">
        <f t="shared" si="10"/>
        <v>0</v>
      </c>
      <c r="K203" s="80">
        <v>0.03</v>
      </c>
      <c r="L203" s="55">
        <f t="shared" si="11"/>
        <v>0</v>
      </c>
      <c r="M203" s="55">
        <v>8434453068447</v>
      </c>
      <c r="N203" s="56">
        <v>4</v>
      </c>
      <c r="O203" s="55">
        <v>73089059</v>
      </c>
    </row>
    <row r="204" spans="1:15" s="57" customFormat="1" ht="12.75" customHeight="1" x14ac:dyDescent="0.25">
      <c r="A204" s="86"/>
      <c r="B204" s="74" t="s">
        <v>36</v>
      </c>
      <c r="C204" s="82" t="s">
        <v>400</v>
      </c>
      <c r="D204" s="54" t="s">
        <v>401</v>
      </c>
      <c r="E204" s="76"/>
      <c r="F204" s="54" t="s">
        <v>145</v>
      </c>
      <c r="G204" s="77">
        <f t="shared" si="8"/>
        <v>80.5</v>
      </c>
      <c r="H204" s="78">
        <f t="shared" si="9"/>
        <v>0</v>
      </c>
      <c r="I204" s="77">
        <v>80.5</v>
      </c>
      <c r="J204" s="79">
        <f t="shared" si="10"/>
        <v>0</v>
      </c>
      <c r="K204" s="80">
        <v>0.24</v>
      </c>
      <c r="L204" s="55">
        <f t="shared" si="11"/>
        <v>0</v>
      </c>
      <c r="M204" s="55">
        <v>8434453062421</v>
      </c>
      <c r="N204" s="56">
        <v>4</v>
      </c>
      <c r="O204" s="55">
        <v>73089059</v>
      </c>
    </row>
    <row r="205" spans="1:15" s="57" customFormat="1" ht="12.75" customHeight="1" x14ac:dyDescent="0.25">
      <c r="A205" s="86"/>
      <c r="B205" s="74" t="s">
        <v>36</v>
      </c>
      <c r="C205" s="82" t="s">
        <v>402</v>
      </c>
      <c r="D205" s="54" t="s">
        <v>403</v>
      </c>
      <c r="E205" s="76"/>
      <c r="F205" s="54" t="s">
        <v>145</v>
      </c>
      <c r="G205" s="77">
        <f t="shared" si="8"/>
        <v>83.5</v>
      </c>
      <c r="H205" s="78">
        <f t="shared" si="9"/>
        <v>0</v>
      </c>
      <c r="I205" s="77">
        <v>83.5</v>
      </c>
      <c r="J205" s="79">
        <f t="shared" si="10"/>
        <v>0</v>
      </c>
      <c r="K205" s="80">
        <v>0.31</v>
      </c>
      <c r="L205" s="55">
        <f t="shared" si="11"/>
        <v>0</v>
      </c>
      <c r="M205" s="55">
        <v>8434453011740</v>
      </c>
      <c r="N205" s="56">
        <v>4</v>
      </c>
      <c r="O205" s="55">
        <v>73089059</v>
      </c>
    </row>
    <row r="206" spans="1:15" s="57" customFormat="1" ht="12.75" customHeight="1" x14ac:dyDescent="0.25">
      <c r="A206" s="86"/>
      <c r="B206" s="74" t="s">
        <v>36</v>
      </c>
      <c r="C206" s="82" t="s">
        <v>404</v>
      </c>
      <c r="D206" s="54" t="s">
        <v>405</v>
      </c>
      <c r="E206" s="76"/>
      <c r="F206" s="54" t="s">
        <v>145</v>
      </c>
      <c r="G206" s="77">
        <f t="shared" si="8"/>
        <v>92</v>
      </c>
      <c r="H206" s="78">
        <f t="shared" si="9"/>
        <v>0</v>
      </c>
      <c r="I206" s="77">
        <v>92</v>
      </c>
      <c r="J206" s="79">
        <f t="shared" si="10"/>
        <v>0</v>
      </c>
      <c r="K206" s="80">
        <v>0.37</v>
      </c>
      <c r="L206" s="55">
        <f t="shared" si="11"/>
        <v>0</v>
      </c>
      <c r="M206" s="55">
        <v>8434453011856</v>
      </c>
      <c r="N206" s="56">
        <v>4</v>
      </c>
      <c r="O206" s="55">
        <v>73089059</v>
      </c>
    </row>
    <row r="207" spans="1:15" s="57" customFormat="1" ht="12.75" customHeight="1" x14ac:dyDescent="0.25">
      <c r="A207" s="86"/>
      <c r="B207" s="74" t="s">
        <v>36</v>
      </c>
      <c r="C207" s="82" t="s">
        <v>406</v>
      </c>
      <c r="D207" s="54" t="s">
        <v>407</v>
      </c>
      <c r="E207" s="76"/>
      <c r="F207" s="54" t="s">
        <v>145</v>
      </c>
      <c r="G207" s="77">
        <f t="shared" si="8"/>
        <v>123</v>
      </c>
      <c r="H207" s="78">
        <f t="shared" si="9"/>
        <v>0</v>
      </c>
      <c r="I207" s="77">
        <v>123</v>
      </c>
      <c r="J207" s="79">
        <f t="shared" si="10"/>
        <v>0</v>
      </c>
      <c r="K207" s="80">
        <v>0.43</v>
      </c>
      <c r="L207" s="55">
        <f t="shared" si="11"/>
        <v>0</v>
      </c>
      <c r="M207" s="55">
        <v>8434453012068</v>
      </c>
      <c r="N207" s="56">
        <v>4</v>
      </c>
      <c r="O207" s="55">
        <v>73089059</v>
      </c>
    </row>
    <row r="208" spans="1:15" s="57" customFormat="1" ht="12.75" customHeight="1" x14ac:dyDescent="0.25">
      <c r="A208" s="86"/>
      <c r="B208" s="74" t="s">
        <v>36</v>
      </c>
      <c r="C208" s="82" t="s">
        <v>408</v>
      </c>
      <c r="D208" s="54" t="s">
        <v>409</v>
      </c>
      <c r="E208" s="76"/>
      <c r="F208" s="54" t="s">
        <v>145</v>
      </c>
      <c r="G208" s="77">
        <f t="shared" si="8"/>
        <v>136.5</v>
      </c>
      <c r="H208" s="78">
        <f t="shared" si="9"/>
        <v>0</v>
      </c>
      <c r="I208" s="77">
        <v>136.5</v>
      </c>
      <c r="J208" s="79">
        <f t="shared" si="10"/>
        <v>0</v>
      </c>
      <c r="K208" s="80">
        <v>0.54</v>
      </c>
      <c r="L208" s="55">
        <f t="shared" si="11"/>
        <v>0</v>
      </c>
      <c r="M208" s="55">
        <v>8434453062414</v>
      </c>
      <c r="N208" s="56">
        <v>4</v>
      </c>
      <c r="O208" s="55">
        <v>73089059</v>
      </c>
    </row>
    <row r="209" spans="1:74" s="57" customFormat="1" ht="12.75" customHeight="1" x14ac:dyDescent="0.25">
      <c r="A209" s="86"/>
      <c r="B209" s="74" t="s">
        <v>36</v>
      </c>
      <c r="C209" s="82" t="s">
        <v>410</v>
      </c>
      <c r="D209" s="54" t="s">
        <v>411</v>
      </c>
      <c r="E209" s="76"/>
      <c r="F209" s="54" t="s">
        <v>145</v>
      </c>
      <c r="G209" s="77">
        <f t="shared" si="8"/>
        <v>170.5</v>
      </c>
      <c r="H209" s="78">
        <f t="shared" si="9"/>
        <v>0</v>
      </c>
      <c r="I209" s="77">
        <v>170.5</v>
      </c>
      <c r="J209" s="79">
        <f t="shared" si="10"/>
        <v>0</v>
      </c>
      <c r="K209" s="80">
        <v>0.66</v>
      </c>
      <c r="L209" s="55">
        <f t="shared" si="11"/>
        <v>0</v>
      </c>
      <c r="M209" s="55">
        <v>8434453012174</v>
      </c>
      <c r="N209" s="56">
        <v>4</v>
      </c>
      <c r="O209" s="55">
        <v>73089059</v>
      </c>
    </row>
    <row r="210" spans="1:74" s="57" customFormat="1" ht="12.75" customHeight="1" x14ac:dyDescent="0.25">
      <c r="A210" s="86"/>
      <c r="B210" s="74" t="s">
        <v>36</v>
      </c>
      <c r="C210" s="82" t="s">
        <v>412</v>
      </c>
      <c r="D210" s="54" t="s">
        <v>413</v>
      </c>
      <c r="E210" s="76"/>
      <c r="F210" s="54" t="s">
        <v>145</v>
      </c>
      <c r="G210" s="77">
        <f t="shared" si="8"/>
        <v>255</v>
      </c>
      <c r="H210" s="78">
        <f t="shared" si="9"/>
        <v>0</v>
      </c>
      <c r="I210" s="77">
        <v>255</v>
      </c>
      <c r="J210" s="79">
        <f t="shared" si="10"/>
        <v>0</v>
      </c>
      <c r="K210" s="80">
        <v>1</v>
      </c>
      <c r="L210" s="55">
        <f t="shared" si="11"/>
        <v>0</v>
      </c>
      <c r="M210" s="55">
        <v>8434453112072</v>
      </c>
      <c r="N210" s="56">
        <v>4</v>
      </c>
      <c r="O210" s="55">
        <v>39269097</v>
      </c>
    </row>
    <row r="211" spans="1:74" s="57" customFormat="1" ht="12.75" customHeight="1" x14ac:dyDescent="0.25">
      <c r="A211" s="86"/>
      <c r="B211" s="74" t="s">
        <v>36</v>
      </c>
      <c r="C211" s="82" t="s">
        <v>414</v>
      </c>
      <c r="D211" s="54" t="s">
        <v>415</v>
      </c>
      <c r="E211" s="76"/>
      <c r="F211" s="54" t="s">
        <v>44</v>
      </c>
      <c r="G211" s="77">
        <f t="shared" si="8"/>
        <v>63.5</v>
      </c>
      <c r="H211" s="78">
        <f t="shared" si="9"/>
        <v>0</v>
      </c>
      <c r="I211" s="77">
        <v>63.5</v>
      </c>
      <c r="J211" s="79">
        <f t="shared" si="10"/>
        <v>0</v>
      </c>
      <c r="K211" s="80">
        <v>0.33</v>
      </c>
      <c r="L211" s="55">
        <f t="shared" si="11"/>
        <v>0</v>
      </c>
      <c r="M211" s="55">
        <v>8434453007132</v>
      </c>
      <c r="N211" s="56">
        <v>4</v>
      </c>
      <c r="O211" s="55">
        <v>73089059</v>
      </c>
    </row>
    <row r="212" spans="1:74" s="57" customFormat="1" ht="12.75" customHeight="1" x14ac:dyDescent="0.25">
      <c r="A212" s="86"/>
      <c r="B212" s="74"/>
      <c r="C212" s="87" t="s">
        <v>416</v>
      </c>
      <c r="D212" s="54" t="s">
        <v>417</v>
      </c>
      <c r="E212" s="76"/>
      <c r="F212" s="54" t="s">
        <v>44</v>
      </c>
      <c r="G212" s="77">
        <f t="shared" si="8"/>
        <v>70</v>
      </c>
      <c r="H212" s="78">
        <f t="shared" si="9"/>
        <v>0</v>
      </c>
      <c r="I212" s="77">
        <v>70</v>
      </c>
      <c r="J212" s="79">
        <f t="shared" si="10"/>
        <v>0</v>
      </c>
      <c r="K212" s="80">
        <v>0.38</v>
      </c>
      <c r="L212" s="55">
        <f t="shared" si="11"/>
        <v>0</v>
      </c>
      <c r="M212" s="55">
        <v>8434453213250</v>
      </c>
      <c r="N212" s="56">
        <v>4</v>
      </c>
      <c r="O212" s="55">
        <v>73089059</v>
      </c>
    </row>
    <row r="213" spans="1:74" s="57" customFormat="1" ht="12.75" customHeight="1" x14ac:dyDescent="0.25">
      <c r="A213" s="86"/>
      <c r="B213" s="74" t="s">
        <v>36</v>
      </c>
      <c r="C213" s="82" t="s">
        <v>418</v>
      </c>
      <c r="D213" s="54" t="s">
        <v>419</v>
      </c>
      <c r="E213" s="76"/>
      <c r="F213" s="54" t="s">
        <v>44</v>
      </c>
      <c r="G213" s="77">
        <f t="shared" si="8"/>
        <v>82</v>
      </c>
      <c r="H213" s="78">
        <f t="shared" si="9"/>
        <v>0</v>
      </c>
      <c r="I213" s="77">
        <v>82</v>
      </c>
      <c r="J213" s="79">
        <f t="shared" si="10"/>
        <v>0</v>
      </c>
      <c r="K213" s="80">
        <v>0.55000000000000004</v>
      </c>
      <c r="L213" s="55">
        <f t="shared" si="11"/>
        <v>0</v>
      </c>
      <c r="M213" s="55">
        <v>8434453107740</v>
      </c>
      <c r="N213" s="56">
        <v>4</v>
      </c>
      <c r="O213" s="55">
        <v>73089059</v>
      </c>
    </row>
    <row r="214" spans="1:74" s="57" customFormat="1" ht="12.75" customHeight="1" x14ac:dyDescent="0.25">
      <c r="A214" s="86"/>
      <c r="B214" s="74" t="s">
        <v>36</v>
      </c>
      <c r="C214" s="82" t="s">
        <v>420</v>
      </c>
      <c r="D214" s="54" t="s">
        <v>421</v>
      </c>
      <c r="E214" s="76"/>
      <c r="F214" s="54" t="s">
        <v>44</v>
      </c>
      <c r="G214" s="77">
        <f t="shared" si="8"/>
        <v>107</v>
      </c>
      <c r="H214" s="78">
        <f t="shared" si="9"/>
        <v>0</v>
      </c>
      <c r="I214" s="77">
        <v>107</v>
      </c>
      <c r="J214" s="79">
        <f t="shared" si="10"/>
        <v>0</v>
      </c>
      <c r="K214" s="80">
        <v>0.76</v>
      </c>
      <c r="L214" s="55">
        <f t="shared" si="11"/>
        <v>0</v>
      </c>
      <c r="M214" s="55">
        <v>8434453107757</v>
      </c>
      <c r="N214" s="56">
        <v>4</v>
      </c>
      <c r="O214" s="55">
        <v>73089059</v>
      </c>
    </row>
    <row r="215" spans="1:74" s="57" customFormat="1" ht="12.75" customHeight="1" x14ac:dyDescent="0.25">
      <c r="A215" s="86"/>
      <c r="B215" s="74" t="s">
        <v>36</v>
      </c>
      <c r="C215" s="82" t="s">
        <v>422</v>
      </c>
      <c r="D215" s="54" t="s">
        <v>423</v>
      </c>
      <c r="E215" s="76"/>
      <c r="F215" s="54" t="s">
        <v>44</v>
      </c>
      <c r="G215" s="77">
        <f t="shared" si="8"/>
        <v>131</v>
      </c>
      <c r="H215" s="78">
        <f t="shared" si="9"/>
        <v>0</v>
      </c>
      <c r="I215" s="77">
        <v>131</v>
      </c>
      <c r="J215" s="79">
        <f t="shared" si="10"/>
        <v>0</v>
      </c>
      <c r="K215" s="80">
        <v>0.98</v>
      </c>
      <c r="L215" s="55">
        <f t="shared" si="11"/>
        <v>0</v>
      </c>
      <c r="M215" s="55">
        <v>8434453107764</v>
      </c>
      <c r="N215" s="56">
        <v>4</v>
      </c>
      <c r="O215" s="55">
        <v>73089059</v>
      </c>
    </row>
    <row r="216" spans="1:74" s="57" customFormat="1" ht="12.75" customHeight="1" x14ac:dyDescent="0.25">
      <c r="A216" s="86"/>
      <c r="B216" s="74" t="s">
        <v>36</v>
      </c>
      <c r="C216" s="82" t="s">
        <v>424</v>
      </c>
      <c r="D216" s="54" t="s">
        <v>425</v>
      </c>
      <c r="E216" s="76"/>
      <c r="F216" s="54" t="s">
        <v>44</v>
      </c>
      <c r="G216" s="77">
        <f t="shared" ref="G216:G258" si="12">I216*(1-J216)</f>
        <v>197.5</v>
      </c>
      <c r="H216" s="78">
        <f t="shared" ref="H216:H258" si="13">E216*G216</f>
        <v>0</v>
      </c>
      <c r="I216" s="77">
        <v>197.5</v>
      </c>
      <c r="J216" s="79">
        <f t="shared" ref="J216:J258" si="14">G$16/100</f>
        <v>0</v>
      </c>
      <c r="K216" s="80">
        <v>1.54</v>
      </c>
      <c r="L216" s="55">
        <f t="shared" ref="L216:L258" si="15">E216*K216</f>
        <v>0</v>
      </c>
      <c r="M216" s="55">
        <v>8434453107771</v>
      </c>
      <c r="N216" s="56">
        <v>4</v>
      </c>
      <c r="O216" s="55">
        <v>73089059</v>
      </c>
    </row>
    <row r="217" spans="1:74" s="57" customFormat="1" ht="12.75" customHeight="1" x14ac:dyDescent="0.25">
      <c r="A217" s="86"/>
      <c r="B217" s="74" t="s">
        <v>36</v>
      </c>
      <c r="C217" s="82" t="s">
        <v>426</v>
      </c>
      <c r="D217" s="54" t="s">
        <v>427</v>
      </c>
      <c r="E217" s="76"/>
      <c r="F217" s="54" t="s">
        <v>44</v>
      </c>
      <c r="G217" s="77">
        <f t="shared" si="12"/>
        <v>299.5</v>
      </c>
      <c r="H217" s="78">
        <f t="shared" si="13"/>
        <v>0</v>
      </c>
      <c r="I217" s="77">
        <v>299.5</v>
      </c>
      <c r="J217" s="79">
        <f t="shared" si="14"/>
        <v>0</v>
      </c>
      <c r="K217" s="80">
        <v>2.1800000000000002</v>
      </c>
      <c r="L217" s="55">
        <f t="shared" si="15"/>
        <v>0</v>
      </c>
      <c r="M217" s="55">
        <v>8434453107788</v>
      </c>
      <c r="N217" s="56">
        <v>4</v>
      </c>
      <c r="O217" s="55">
        <v>73089059</v>
      </c>
    </row>
    <row r="218" spans="1:74" s="57" customFormat="1" ht="12.75" customHeight="1" x14ac:dyDescent="0.25">
      <c r="A218" s="86"/>
      <c r="B218" s="74" t="s">
        <v>36</v>
      </c>
      <c r="C218" s="82" t="s">
        <v>428</v>
      </c>
      <c r="D218" s="54" t="s">
        <v>429</v>
      </c>
      <c r="E218" s="76"/>
      <c r="F218" s="54" t="s">
        <v>44</v>
      </c>
      <c r="G218" s="77">
        <f t="shared" si="12"/>
        <v>418</v>
      </c>
      <c r="H218" s="78">
        <f t="shared" si="13"/>
        <v>0</v>
      </c>
      <c r="I218" s="77">
        <v>418</v>
      </c>
      <c r="J218" s="79">
        <f t="shared" si="14"/>
        <v>0</v>
      </c>
      <c r="K218" s="80">
        <v>3.33</v>
      </c>
      <c r="L218" s="55">
        <f t="shared" si="15"/>
        <v>0</v>
      </c>
      <c r="M218" s="55">
        <v>8434453107795</v>
      </c>
      <c r="N218" s="56">
        <v>4</v>
      </c>
      <c r="O218" s="55">
        <v>73089059</v>
      </c>
    </row>
    <row r="219" spans="1:74" s="57" customFormat="1" ht="12.75" customHeight="1" x14ac:dyDescent="0.2">
      <c r="A219" s="88"/>
      <c r="B219" s="74" t="s">
        <v>36</v>
      </c>
      <c r="C219" s="82" t="s">
        <v>430</v>
      </c>
      <c r="D219" s="54" t="s">
        <v>431</v>
      </c>
      <c r="E219" s="76"/>
      <c r="F219" s="54" t="s">
        <v>44</v>
      </c>
      <c r="G219" s="77">
        <f t="shared" si="12"/>
        <v>61.5</v>
      </c>
      <c r="H219" s="78">
        <f t="shared" si="13"/>
        <v>0</v>
      </c>
      <c r="I219" s="77">
        <v>61.5</v>
      </c>
      <c r="J219" s="79">
        <f t="shared" si="14"/>
        <v>0</v>
      </c>
      <c r="K219" s="80">
        <v>0.28999999999999998</v>
      </c>
      <c r="L219" s="55">
        <f t="shared" si="15"/>
        <v>0</v>
      </c>
      <c r="M219" s="55">
        <v>8434453061943</v>
      </c>
      <c r="N219" s="56">
        <v>4</v>
      </c>
      <c r="O219" s="55">
        <v>73089059</v>
      </c>
    </row>
    <row r="220" spans="1:74" s="57" customFormat="1" ht="12.75" customHeight="1" x14ac:dyDescent="0.2">
      <c r="A220" s="88"/>
      <c r="B220" s="74" t="s">
        <v>36</v>
      </c>
      <c r="C220" s="82" t="s">
        <v>432</v>
      </c>
      <c r="D220" s="54" t="s">
        <v>433</v>
      </c>
      <c r="E220" s="76"/>
      <c r="F220" s="54" t="s">
        <v>44</v>
      </c>
      <c r="G220" s="77">
        <f t="shared" si="12"/>
        <v>67</v>
      </c>
      <c r="H220" s="78">
        <f t="shared" si="13"/>
        <v>0</v>
      </c>
      <c r="I220" s="77">
        <v>67</v>
      </c>
      <c r="J220" s="79">
        <f t="shared" si="14"/>
        <v>0</v>
      </c>
      <c r="K220" s="80">
        <v>0.34</v>
      </c>
      <c r="L220" s="55">
        <f t="shared" si="15"/>
        <v>0</v>
      </c>
      <c r="M220" s="55">
        <v>8434453059162</v>
      </c>
      <c r="N220" s="56">
        <v>4</v>
      </c>
      <c r="O220" s="55">
        <v>73089059</v>
      </c>
    </row>
    <row r="221" spans="1:74" s="57" customFormat="1" ht="12.75" customHeight="1" x14ac:dyDescent="0.2">
      <c r="A221" s="88"/>
      <c r="B221" s="74" t="s">
        <v>36</v>
      </c>
      <c r="C221" s="82" t="s">
        <v>434</v>
      </c>
      <c r="D221" s="54" t="s">
        <v>435</v>
      </c>
      <c r="E221" s="76"/>
      <c r="F221" s="54" t="s">
        <v>44</v>
      </c>
      <c r="G221" s="77">
        <f t="shared" si="12"/>
        <v>117</v>
      </c>
      <c r="H221" s="78">
        <f t="shared" si="13"/>
        <v>0</v>
      </c>
      <c r="I221" s="77">
        <v>117</v>
      </c>
      <c r="J221" s="79">
        <f t="shared" si="14"/>
        <v>0</v>
      </c>
      <c r="K221" s="80">
        <v>0.65</v>
      </c>
      <c r="L221" s="55">
        <f t="shared" si="15"/>
        <v>0</v>
      </c>
      <c r="M221" s="55">
        <v>8434453061967</v>
      </c>
      <c r="N221" s="56">
        <v>4</v>
      </c>
      <c r="O221" s="55">
        <v>73089059</v>
      </c>
    </row>
    <row r="222" spans="1:74" s="56" customFormat="1" ht="12.75" customHeight="1" x14ac:dyDescent="0.2">
      <c r="A222" s="88"/>
      <c r="B222" s="89"/>
      <c r="C222" s="81" t="s">
        <v>436</v>
      </c>
      <c r="D222" s="84" t="s">
        <v>437</v>
      </c>
      <c r="E222" s="76"/>
      <c r="F222" s="54" t="s">
        <v>145</v>
      </c>
      <c r="G222" s="77">
        <f t="shared" si="12"/>
        <v>218</v>
      </c>
      <c r="H222" s="78">
        <f t="shared" si="13"/>
        <v>0</v>
      </c>
      <c r="I222" s="77">
        <v>218</v>
      </c>
      <c r="J222" s="79">
        <f t="shared" si="14"/>
        <v>0</v>
      </c>
      <c r="K222" s="80">
        <v>0.1</v>
      </c>
      <c r="L222" s="55">
        <f t="shared" si="15"/>
        <v>0</v>
      </c>
      <c r="M222" s="55">
        <v>8434453237294</v>
      </c>
      <c r="N222" s="56">
        <v>4</v>
      </c>
      <c r="O222" s="55">
        <v>73089059</v>
      </c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  <c r="AZ222" s="57"/>
      <c r="BA222" s="57"/>
      <c r="BB222" s="57"/>
      <c r="BC222" s="57"/>
      <c r="BD222" s="57"/>
      <c r="BE222" s="57"/>
      <c r="BF222" s="57"/>
      <c r="BG222" s="57"/>
      <c r="BH222" s="57"/>
      <c r="BI222" s="57"/>
      <c r="BJ222" s="57"/>
      <c r="BK222" s="57"/>
      <c r="BL222" s="57"/>
      <c r="BM222" s="57"/>
      <c r="BN222" s="57"/>
      <c r="BO222" s="57"/>
      <c r="BP222" s="57"/>
      <c r="BQ222" s="57"/>
      <c r="BR222" s="57"/>
      <c r="BS222" s="57"/>
      <c r="BT222" s="57"/>
      <c r="BU222" s="57"/>
      <c r="BV222" s="57"/>
    </row>
    <row r="223" spans="1:74" s="57" customFormat="1" ht="12.75" customHeight="1" x14ac:dyDescent="0.2">
      <c r="A223" s="88"/>
      <c r="B223" s="74" t="s">
        <v>36</v>
      </c>
      <c r="C223" s="82" t="s">
        <v>438</v>
      </c>
      <c r="D223" s="54" t="s">
        <v>439</v>
      </c>
      <c r="E223" s="76"/>
      <c r="F223" s="54" t="s">
        <v>145</v>
      </c>
      <c r="G223" s="77">
        <f t="shared" si="12"/>
        <v>234.5</v>
      </c>
      <c r="H223" s="78">
        <f t="shared" si="13"/>
        <v>0</v>
      </c>
      <c r="I223" s="77">
        <v>234.5</v>
      </c>
      <c r="J223" s="79">
        <f t="shared" si="14"/>
        <v>0</v>
      </c>
      <c r="K223" s="80">
        <v>0.27</v>
      </c>
      <c r="L223" s="55">
        <f t="shared" si="15"/>
        <v>0</v>
      </c>
      <c r="M223" s="55">
        <v>8434453028205</v>
      </c>
      <c r="N223" s="56">
        <v>4</v>
      </c>
      <c r="O223" s="55">
        <v>73089059</v>
      </c>
    </row>
    <row r="224" spans="1:74" s="57" customFormat="1" ht="12.75" customHeight="1" x14ac:dyDescent="0.2">
      <c r="A224" s="88"/>
      <c r="B224" s="74" t="s">
        <v>36</v>
      </c>
      <c r="C224" s="82" t="s">
        <v>440</v>
      </c>
      <c r="D224" s="54" t="s">
        <v>441</v>
      </c>
      <c r="E224" s="76"/>
      <c r="F224" s="54" t="s">
        <v>145</v>
      </c>
      <c r="G224" s="77">
        <f t="shared" si="12"/>
        <v>277.5</v>
      </c>
      <c r="H224" s="78">
        <f t="shared" si="13"/>
        <v>0</v>
      </c>
      <c r="I224" s="77">
        <v>277.5</v>
      </c>
      <c r="J224" s="79">
        <f t="shared" si="14"/>
        <v>0</v>
      </c>
      <c r="K224" s="80">
        <v>0.41</v>
      </c>
      <c r="L224" s="55">
        <f t="shared" si="15"/>
        <v>0</v>
      </c>
      <c r="M224" s="55">
        <v>8434453028274</v>
      </c>
      <c r="N224" s="56">
        <v>4</v>
      </c>
      <c r="O224" s="55">
        <v>73089059</v>
      </c>
    </row>
    <row r="225" spans="1:15" s="57" customFormat="1" ht="12.75" customHeight="1" x14ac:dyDescent="0.2">
      <c r="A225" s="88"/>
      <c r="B225" s="74" t="s">
        <v>36</v>
      </c>
      <c r="C225" s="82" t="s">
        <v>442</v>
      </c>
      <c r="D225" s="54" t="s">
        <v>443</v>
      </c>
      <c r="E225" s="76"/>
      <c r="F225" s="54" t="s">
        <v>145</v>
      </c>
      <c r="G225" s="77">
        <f t="shared" si="12"/>
        <v>319</v>
      </c>
      <c r="H225" s="78">
        <f t="shared" si="13"/>
        <v>0</v>
      </c>
      <c r="I225" s="77">
        <v>319</v>
      </c>
      <c r="J225" s="79">
        <f t="shared" si="14"/>
        <v>0</v>
      </c>
      <c r="K225" s="80">
        <v>0.56999999999999995</v>
      </c>
      <c r="L225" s="55">
        <f t="shared" si="15"/>
        <v>0</v>
      </c>
      <c r="M225" s="55">
        <v>8434453028281</v>
      </c>
      <c r="N225" s="56">
        <v>4</v>
      </c>
      <c r="O225" s="55">
        <v>73089059</v>
      </c>
    </row>
    <row r="226" spans="1:15" s="57" customFormat="1" ht="12.75" customHeight="1" x14ac:dyDescent="0.2">
      <c r="A226" s="88"/>
      <c r="B226" s="74" t="s">
        <v>36</v>
      </c>
      <c r="C226" s="82" t="s">
        <v>444</v>
      </c>
      <c r="D226" s="54" t="s">
        <v>445</v>
      </c>
      <c r="E226" s="76"/>
      <c r="F226" s="54" t="s">
        <v>145</v>
      </c>
      <c r="G226" s="77">
        <f t="shared" si="12"/>
        <v>414.5</v>
      </c>
      <c r="H226" s="78">
        <f t="shared" si="13"/>
        <v>0</v>
      </c>
      <c r="I226" s="77">
        <v>414.5</v>
      </c>
      <c r="J226" s="79">
        <f t="shared" si="14"/>
        <v>0</v>
      </c>
      <c r="K226" s="80">
        <v>0.97</v>
      </c>
      <c r="L226" s="55">
        <f t="shared" si="15"/>
        <v>0</v>
      </c>
      <c r="M226" s="55">
        <v>8434453028298</v>
      </c>
      <c r="N226" s="56">
        <v>4</v>
      </c>
      <c r="O226" s="55">
        <v>73089059</v>
      </c>
    </row>
    <row r="227" spans="1:15" s="57" customFormat="1" ht="12.75" customHeight="1" x14ac:dyDescent="0.2">
      <c r="A227" s="88"/>
      <c r="B227" s="74" t="s">
        <v>36</v>
      </c>
      <c r="C227" s="82" t="s">
        <v>446</v>
      </c>
      <c r="D227" s="54" t="s">
        <v>447</v>
      </c>
      <c r="E227" s="76"/>
      <c r="F227" s="54" t="s">
        <v>145</v>
      </c>
      <c r="G227" s="77">
        <f t="shared" si="12"/>
        <v>544</v>
      </c>
      <c r="H227" s="78">
        <f t="shared" si="13"/>
        <v>0</v>
      </c>
      <c r="I227" s="77">
        <v>544</v>
      </c>
      <c r="J227" s="79">
        <f t="shared" si="14"/>
        <v>0</v>
      </c>
      <c r="K227" s="80">
        <v>1.46</v>
      </c>
      <c r="L227" s="55">
        <f t="shared" si="15"/>
        <v>0</v>
      </c>
      <c r="M227" s="55">
        <v>8434453028304</v>
      </c>
      <c r="N227" s="56">
        <v>4</v>
      </c>
      <c r="O227" s="55">
        <v>73089059</v>
      </c>
    </row>
    <row r="228" spans="1:15" s="57" customFormat="1" ht="12.75" customHeight="1" x14ac:dyDescent="0.2">
      <c r="A228" s="88"/>
      <c r="B228" s="74" t="s">
        <v>36</v>
      </c>
      <c r="C228" s="82" t="s">
        <v>448</v>
      </c>
      <c r="D228" s="54" t="s">
        <v>449</v>
      </c>
      <c r="E228" s="76"/>
      <c r="F228" s="54" t="s">
        <v>145</v>
      </c>
      <c r="G228" s="77">
        <f t="shared" si="12"/>
        <v>766.5</v>
      </c>
      <c r="H228" s="78">
        <f t="shared" si="13"/>
        <v>0</v>
      </c>
      <c r="I228" s="77">
        <v>766.5</v>
      </c>
      <c r="J228" s="79">
        <f t="shared" si="14"/>
        <v>0</v>
      </c>
      <c r="K228" s="80">
        <v>2.04</v>
      </c>
      <c r="L228" s="55">
        <f t="shared" si="15"/>
        <v>0</v>
      </c>
      <c r="M228" s="55">
        <v>8434453028311</v>
      </c>
      <c r="N228" s="56">
        <v>4</v>
      </c>
      <c r="O228" s="55">
        <v>73089059</v>
      </c>
    </row>
    <row r="229" spans="1:15" s="57" customFormat="1" ht="12.75" customHeight="1" x14ac:dyDescent="0.2">
      <c r="A229" s="88"/>
      <c r="B229" s="74"/>
      <c r="C229" s="82" t="s">
        <v>450</v>
      </c>
      <c r="D229" s="85" t="s">
        <v>451</v>
      </c>
      <c r="E229" s="76"/>
      <c r="F229" s="54" t="s">
        <v>145</v>
      </c>
      <c r="G229" s="77">
        <f t="shared" si="12"/>
        <v>241</v>
      </c>
      <c r="H229" s="78">
        <f t="shared" si="13"/>
        <v>0</v>
      </c>
      <c r="I229" s="77">
        <v>241</v>
      </c>
      <c r="J229" s="79">
        <f t="shared" si="14"/>
        <v>0</v>
      </c>
      <c r="K229" s="80">
        <v>0.18</v>
      </c>
      <c r="L229" s="55">
        <f t="shared" si="15"/>
        <v>0</v>
      </c>
      <c r="M229" s="55">
        <v>8434453237348</v>
      </c>
      <c r="N229" s="56">
        <v>4</v>
      </c>
      <c r="O229" s="55">
        <v>73089059</v>
      </c>
    </row>
    <row r="230" spans="1:15" s="57" customFormat="1" ht="12.75" customHeight="1" x14ac:dyDescent="0.2">
      <c r="A230" s="88"/>
      <c r="B230" s="74" t="s">
        <v>36</v>
      </c>
      <c r="C230" s="82" t="s">
        <v>452</v>
      </c>
      <c r="D230" s="54" t="s">
        <v>453</v>
      </c>
      <c r="E230" s="76"/>
      <c r="F230" s="54" t="s">
        <v>145</v>
      </c>
      <c r="G230" s="77">
        <f t="shared" si="12"/>
        <v>212</v>
      </c>
      <c r="H230" s="78">
        <f t="shared" si="13"/>
        <v>0</v>
      </c>
      <c r="I230" s="77">
        <v>212</v>
      </c>
      <c r="J230" s="79">
        <f t="shared" si="14"/>
        <v>0</v>
      </c>
      <c r="K230" s="80">
        <v>0.23</v>
      </c>
      <c r="L230" s="55">
        <f t="shared" si="15"/>
        <v>0</v>
      </c>
      <c r="M230" s="55">
        <v>8434453039126</v>
      </c>
      <c r="N230" s="56">
        <v>4</v>
      </c>
      <c r="O230" s="55">
        <v>73089059</v>
      </c>
    </row>
    <row r="231" spans="1:15" s="57" customFormat="1" ht="12.75" customHeight="1" x14ac:dyDescent="0.2">
      <c r="A231" s="88"/>
      <c r="B231" s="74" t="s">
        <v>36</v>
      </c>
      <c r="C231" s="82" t="s">
        <v>454</v>
      </c>
      <c r="D231" s="54" t="s">
        <v>455</v>
      </c>
      <c r="E231" s="76"/>
      <c r="F231" s="54" t="s">
        <v>145</v>
      </c>
      <c r="G231" s="77">
        <f t="shared" si="12"/>
        <v>224.5</v>
      </c>
      <c r="H231" s="78">
        <f t="shared" si="13"/>
        <v>0</v>
      </c>
      <c r="I231" s="77">
        <v>224.5</v>
      </c>
      <c r="J231" s="79">
        <f t="shared" si="14"/>
        <v>0</v>
      </c>
      <c r="K231" s="80">
        <v>0.32</v>
      </c>
      <c r="L231" s="55">
        <f t="shared" si="15"/>
        <v>0</v>
      </c>
      <c r="M231" s="55">
        <v>8434453039232</v>
      </c>
      <c r="N231" s="56">
        <v>4</v>
      </c>
      <c r="O231" s="55">
        <v>73089059</v>
      </c>
    </row>
    <row r="232" spans="1:15" s="57" customFormat="1" ht="12.75" customHeight="1" x14ac:dyDescent="0.2">
      <c r="A232" s="88"/>
      <c r="B232" s="74" t="s">
        <v>36</v>
      </c>
      <c r="C232" s="82" t="s">
        <v>456</v>
      </c>
      <c r="D232" s="54" t="s">
        <v>457</v>
      </c>
      <c r="E232" s="76"/>
      <c r="F232" s="54" t="s">
        <v>145</v>
      </c>
      <c r="G232" s="77">
        <f t="shared" si="12"/>
        <v>248</v>
      </c>
      <c r="H232" s="78">
        <f t="shared" si="13"/>
        <v>0</v>
      </c>
      <c r="I232" s="77">
        <v>248</v>
      </c>
      <c r="J232" s="79">
        <f t="shared" si="14"/>
        <v>0</v>
      </c>
      <c r="K232" s="80">
        <v>0.41</v>
      </c>
      <c r="L232" s="55">
        <f t="shared" si="15"/>
        <v>0</v>
      </c>
      <c r="M232" s="55">
        <v>8434453039324</v>
      </c>
      <c r="N232" s="56">
        <v>4</v>
      </c>
      <c r="O232" s="55">
        <v>73089059</v>
      </c>
    </row>
    <row r="233" spans="1:15" s="57" customFormat="1" ht="12.75" customHeight="1" x14ac:dyDescent="0.2">
      <c r="A233" s="88"/>
      <c r="B233" s="74" t="s">
        <v>36</v>
      </c>
      <c r="C233" s="82" t="s">
        <v>458</v>
      </c>
      <c r="D233" s="54" t="s">
        <v>459</v>
      </c>
      <c r="E233" s="76"/>
      <c r="F233" s="54" t="s">
        <v>145</v>
      </c>
      <c r="G233" s="77">
        <f t="shared" si="12"/>
        <v>274.5</v>
      </c>
      <c r="H233" s="78">
        <f t="shared" si="13"/>
        <v>0</v>
      </c>
      <c r="I233" s="77">
        <v>274.5</v>
      </c>
      <c r="J233" s="79">
        <f t="shared" si="14"/>
        <v>0</v>
      </c>
      <c r="K233" s="80">
        <v>0.57999999999999996</v>
      </c>
      <c r="L233" s="55">
        <f t="shared" si="15"/>
        <v>0</v>
      </c>
      <c r="M233" s="55">
        <v>8434453039430</v>
      </c>
      <c r="N233" s="56">
        <v>4</v>
      </c>
      <c r="O233" s="55">
        <v>73089059</v>
      </c>
    </row>
    <row r="234" spans="1:15" s="57" customFormat="1" ht="12.75" customHeight="1" x14ac:dyDescent="0.2">
      <c r="A234" s="88"/>
      <c r="B234" s="74" t="s">
        <v>36</v>
      </c>
      <c r="C234" s="82" t="s">
        <v>460</v>
      </c>
      <c r="D234" s="54" t="s">
        <v>461</v>
      </c>
      <c r="E234" s="76"/>
      <c r="F234" s="54" t="s">
        <v>145</v>
      </c>
      <c r="G234" s="77">
        <f t="shared" si="12"/>
        <v>302</v>
      </c>
      <c r="H234" s="78">
        <f t="shared" si="13"/>
        <v>0</v>
      </c>
      <c r="I234" s="77">
        <v>302</v>
      </c>
      <c r="J234" s="79">
        <f t="shared" si="14"/>
        <v>0</v>
      </c>
      <c r="K234" s="80">
        <v>0.75</v>
      </c>
      <c r="L234" s="55">
        <f t="shared" si="15"/>
        <v>0</v>
      </c>
      <c r="M234" s="55">
        <v>8434453039546</v>
      </c>
      <c r="N234" s="56">
        <v>4</v>
      </c>
      <c r="O234" s="55">
        <v>73089059</v>
      </c>
    </row>
    <row r="235" spans="1:15" s="57" customFormat="1" ht="12.75" customHeight="1" x14ac:dyDescent="0.2">
      <c r="A235" s="88"/>
      <c r="B235" s="74" t="s">
        <v>36</v>
      </c>
      <c r="C235" s="82" t="s">
        <v>462</v>
      </c>
      <c r="D235" s="54" t="s">
        <v>463</v>
      </c>
      <c r="E235" s="76"/>
      <c r="F235" s="54" t="s">
        <v>145</v>
      </c>
      <c r="G235" s="77">
        <f t="shared" si="12"/>
        <v>347.5</v>
      </c>
      <c r="H235" s="78">
        <f t="shared" si="13"/>
        <v>0</v>
      </c>
      <c r="I235" s="77">
        <v>347.5</v>
      </c>
      <c r="J235" s="79">
        <f t="shared" si="14"/>
        <v>0</v>
      </c>
      <c r="K235" s="80">
        <v>0.93</v>
      </c>
      <c r="L235" s="55">
        <f t="shared" si="15"/>
        <v>0</v>
      </c>
      <c r="M235" s="55">
        <v>8434453039652</v>
      </c>
      <c r="N235" s="56">
        <v>4</v>
      </c>
      <c r="O235" s="55">
        <v>73089059</v>
      </c>
    </row>
    <row r="236" spans="1:15" s="57" customFormat="1" ht="12.75" customHeight="1" x14ac:dyDescent="0.25">
      <c r="A236" s="86"/>
      <c r="B236" s="74"/>
      <c r="C236" s="87" t="s">
        <v>464</v>
      </c>
      <c r="D236" s="85" t="s">
        <v>465</v>
      </c>
      <c r="E236" s="76"/>
      <c r="F236" s="54" t="s">
        <v>145</v>
      </c>
      <c r="G236" s="77">
        <f t="shared" si="12"/>
        <v>256</v>
      </c>
      <c r="H236" s="78">
        <f t="shared" si="13"/>
        <v>0</v>
      </c>
      <c r="I236" s="77">
        <v>256</v>
      </c>
      <c r="J236" s="79">
        <f t="shared" si="14"/>
        <v>0</v>
      </c>
      <c r="K236" s="80">
        <v>0.3</v>
      </c>
      <c r="L236" s="55">
        <f t="shared" si="15"/>
        <v>0</v>
      </c>
      <c r="M236" s="55">
        <v>8434453242748</v>
      </c>
      <c r="N236" s="56">
        <v>4</v>
      </c>
      <c r="O236" s="55">
        <v>73089059</v>
      </c>
    </row>
    <row r="237" spans="1:15" s="57" customFormat="1" ht="12.75" customHeight="1" x14ac:dyDescent="0.25">
      <c r="A237" s="86"/>
      <c r="B237" s="74" t="s">
        <v>36</v>
      </c>
      <c r="C237" s="82" t="s">
        <v>466</v>
      </c>
      <c r="D237" s="54" t="s">
        <v>467</v>
      </c>
      <c r="E237" s="76"/>
      <c r="F237" s="54" t="s">
        <v>145</v>
      </c>
      <c r="G237" s="77">
        <f t="shared" si="12"/>
        <v>265</v>
      </c>
      <c r="H237" s="78">
        <f t="shared" si="13"/>
        <v>0</v>
      </c>
      <c r="I237" s="77">
        <v>265</v>
      </c>
      <c r="J237" s="79">
        <f t="shared" si="14"/>
        <v>0</v>
      </c>
      <c r="K237" s="80">
        <v>0.4</v>
      </c>
      <c r="L237" s="55">
        <f t="shared" si="15"/>
        <v>0</v>
      </c>
      <c r="M237" s="55">
        <v>8434453051609</v>
      </c>
      <c r="N237" s="56">
        <v>4</v>
      </c>
      <c r="O237" s="55">
        <v>73089059</v>
      </c>
    </row>
    <row r="238" spans="1:15" s="57" customFormat="1" ht="12.75" customHeight="1" x14ac:dyDescent="0.25">
      <c r="A238" s="86"/>
      <c r="B238" s="74" t="s">
        <v>36</v>
      </c>
      <c r="C238" s="82" t="s">
        <v>468</v>
      </c>
      <c r="D238" s="54" t="s">
        <v>469</v>
      </c>
      <c r="E238" s="76"/>
      <c r="F238" s="54" t="s">
        <v>145</v>
      </c>
      <c r="G238" s="77">
        <f t="shared" si="12"/>
        <v>290.5</v>
      </c>
      <c r="H238" s="78">
        <f t="shared" si="13"/>
        <v>0</v>
      </c>
      <c r="I238" s="77">
        <v>290.5</v>
      </c>
      <c r="J238" s="79">
        <f t="shared" si="14"/>
        <v>0</v>
      </c>
      <c r="K238" s="80">
        <v>0.55000000000000004</v>
      </c>
      <c r="L238" s="55">
        <f t="shared" si="15"/>
        <v>0</v>
      </c>
      <c r="M238" s="55">
        <v>8434453051715</v>
      </c>
      <c r="N238" s="56">
        <v>4</v>
      </c>
      <c r="O238" s="55">
        <v>73089059</v>
      </c>
    </row>
    <row r="239" spans="1:15" s="57" customFormat="1" ht="12.75" customHeight="1" x14ac:dyDescent="0.25">
      <c r="A239" s="86"/>
      <c r="B239" s="74" t="s">
        <v>36</v>
      </c>
      <c r="C239" s="82" t="s">
        <v>470</v>
      </c>
      <c r="D239" s="54" t="s">
        <v>471</v>
      </c>
      <c r="E239" s="76"/>
      <c r="F239" s="54" t="s">
        <v>145</v>
      </c>
      <c r="G239" s="77">
        <f t="shared" si="12"/>
        <v>320</v>
      </c>
      <c r="H239" s="78">
        <f t="shared" si="13"/>
        <v>0</v>
      </c>
      <c r="I239" s="77">
        <v>320</v>
      </c>
      <c r="J239" s="79">
        <f t="shared" si="14"/>
        <v>0</v>
      </c>
      <c r="K239" s="80">
        <v>0.71</v>
      </c>
      <c r="L239" s="55">
        <f t="shared" si="15"/>
        <v>0</v>
      </c>
      <c r="M239" s="55">
        <v>8434453051821</v>
      </c>
      <c r="N239" s="56">
        <v>4</v>
      </c>
      <c r="O239" s="55">
        <v>73089059</v>
      </c>
    </row>
    <row r="240" spans="1:15" s="57" customFormat="1" ht="12.75" customHeight="1" x14ac:dyDescent="0.25">
      <c r="A240" s="86"/>
      <c r="B240" s="74" t="s">
        <v>36</v>
      </c>
      <c r="C240" s="82" t="s">
        <v>472</v>
      </c>
      <c r="D240" s="54" t="s">
        <v>473</v>
      </c>
      <c r="E240" s="76"/>
      <c r="F240" s="54" t="s">
        <v>145</v>
      </c>
      <c r="G240" s="77">
        <f t="shared" si="12"/>
        <v>375</v>
      </c>
      <c r="H240" s="78">
        <f t="shared" si="13"/>
        <v>0</v>
      </c>
      <c r="I240" s="77">
        <v>375</v>
      </c>
      <c r="J240" s="79">
        <f t="shared" si="14"/>
        <v>0</v>
      </c>
      <c r="K240" s="80">
        <v>1.01</v>
      </c>
      <c r="L240" s="55">
        <f t="shared" si="15"/>
        <v>0</v>
      </c>
      <c r="M240" s="55">
        <v>8434453052033</v>
      </c>
      <c r="N240" s="56">
        <v>4</v>
      </c>
      <c r="O240" s="55">
        <v>73089059</v>
      </c>
    </row>
    <row r="241" spans="1:15" s="57" customFormat="1" ht="12.75" customHeight="1" x14ac:dyDescent="0.25">
      <c r="A241" s="86"/>
      <c r="B241" s="74" t="s">
        <v>36</v>
      </c>
      <c r="C241" s="82" t="s">
        <v>474</v>
      </c>
      <c r="D241" s="54" t="s">
        <v>475</v>
      </c>
      <c r="E241" s="76"/>
      <c r="F241" s="54" t="s">
        <v>145</v>
      </c>
      <c r="G241" s="77">
        <f t="shared" si="12"/>
        <v>440</v>
      </c>
      <c r="H241" s="78">
        <f t="shared" si="13"/>
        <v>0</v>
      </c>
      <c r="I241" s="77">
        <v>440</v>
      </c>
      <c r="J241" s="79">
        <f t="shared" si="14"/>
        <v>0</v>
      </c>
      <c r="K241" s="80">
        <v>1.32</v>
      </c>
      <c r="L241" s="55">
        <f t="shared" si="15"/>
        <v>0</v>
      </c>
      <c r="M241" s="55">
        <v>8434453052149</v>
      </c>
      <c r="N241" s="56">
        <v>4</v>
      </c>
      <c r="O241" s="55">
        <v>73089059</v>
      </c>
    </row>
    <row r="242" spans="1:15" s="57" customFormat="1" ht="12.75" customHeight="1" x14ac:dyDescent="0.25">
      <c r="A242" s="86"/>
      <c r="B242" s="74" t="s">
        <v>36</v>
      </c>
      <c r="C242" s="82" t="s">
        <v>476</v>
      </c>
      <c r="D242" s="54" t="s">
        <v>477</v>
      </c>
      <c r="E242" s="76"/>
      <c r="F242" s="54" t="s">
        <v>145</v>
      </c>
      <c r="G242" s="77">
        <f t="shared" si="12"/>
        <v>494</v>
      </c>
      <c r="H242" s="78">
        <f t="shared" si="13"/>
        <v>0</v>
      </c>
      <c r="I242" s="77">
        <v>494</v>
      </c>
      <c r="J242" s="79">
        <f t="shared" si="14"/>
        <v>0</v>
      </c>
      <c r="K242" s="80">
        <v>1.62</v>
      </c>
      <c r="L242" s="55">
        <f t="shared" si="15"/>
        <v>0</v>
      </c>
      <c r="M242" s="55">
        <v>8434453052255</v>
      </c>
      <c r="N242" s="56">
        <v>4</v>
      </c>
      <c r="O242" s="55">
        <v>73089059</v>
      </c>
    </row>
    <row r="243" spans="1:15" s="57" customFormat="1" ht="12.75" customHeight="1" x14ac:dyDescent="0.2">
      <c r="A243" s="88"/>
      <c r="B243" s="74" t="s">
        <v>36</v>
      </c>
      <c r="C243" s="82" t="s">
        <v>478</v>
      </c>
      <c r="D243" s="54" t="s">
        <v>479</v>
      </c>
      <c r="E243" s="76"/>
      <c r="F243" s="54" t="s">
        <v>145</v>
      </c>
      <c r="G243" s="77">
        <f t="shared" si="12"/>
        <v>299</v>
      </c>
      <c r="H243" s="78">
        <f t="shared" si="13"/>
        <v>0</v>
      </c>
      <c r="I243" s="77">
        <v>299</v>
      </c>
      <c r="J243" s="79">
        <f t="shared" si="14"/>
        <v>0</v>
      </c>
      <c r="K243" s="80">
        <v>0.45</v>
      </c>
      <c r="L243" s="55">
        <f t="shared" si="15"/>
        <v>0</v>
      </c>
      <c r="M243" s="55">
        <v>8434453057755</v>
      </c>
      <c r="N243" s="56">
        <v>4</v>
      </c>
      <c r="O243" s="55">
        <v>73089059</v>
      </c>
    </row>
    <row r="244" spans="1:15" s="57" customFormat="1" ht="12.75" customHeight="1" x14ac:dyDescent="0.2">
      <c r="A244" s="88"/>
      <c r="B244" s="74" t="s">
        <v>36</v>
      </c>
      <c r="C244" s="82" t="s">
        <v>480</v>
      </c>
      <c r="D244" s="54" t="s">
        <v>481</v>
      </c>
      <c r="E244" s="76"/>
      <c r="F244" s="54" t="s">
        <v>145</v>
      </c>
      <c r="G244" s="77">
        <f t="shared" si="12"/>
        <v>326.5</v>
      </c>
      <c r="H244" s="78">
        <f t="shared" si="13"/>
        <v>0</v>
      </c>
      <c r="I244" s="77">
        <v>326.5</v>
      </c>
      <c r="J244" s="79">
        <f t="shared" si="14"/>
        <v>0</v>
      </c>
      <c r="K244" s="80">
        <v>0.66</v>
      </c>
      <c r="L244" s="55">
        <f t="shared" si="15"/>
        <v>0</v>
      </c>
      <c r="M244" s="55">
        <v>8434453057762</v>
      </c>
      <c r="N244" s="56">
        <v>4</v>
      </c>
      <c r="O244" s="55">
        <v>73089059</v>
      </c>
    </row>
    <row r="245" spans="1:15" s="57" customFormat="1" ht="12.75" customHeight="1" x14ac:dyDescent="0.2">
      <c r="A245" s="88"/>
      <c r="B245" s="74" t="s">
        <v>36</v>
      </c>
      <c r="C245" s="82" t="s">
        <v>482</v>
      </c>
      <c r="D245" s="54" t="s">
        <v>483</v>
      </c>
      <c r="E245" s="76"/>
      <c r="F245" s="54" t="s">
        <v>145</v>
      </c>
      <c r="G245" s="77">
        <f t="shared" si="12"/>
        <v>409</v>
      </c>
      <c r="H245" s="78">
        <f t="shared" si="13"/>
        <v>0</v>
      </c>
      <c r="I245" s="77">
        <v>409</v>
      </c>
      <c r="J245" s="79">
        <f t="shared" si="14"/>
        <v>0</v>
      </c>
      <c r="K245" s="80">
        <v>0.89</v>
      </c>
      <c r="L245" s="55">
        <f t="shared" si="15"/>
        <v>0</v>
      </c>
      <c r="M245" s="55">
        <v>8434453057779</v>
      </c>
      <c r="N245" s="56">
        <v>4</v>
      </c>
      <c r="O245" s="55">
        <v>73089059</v>
      </c>
    </row>
    <row r="246" spans="1:15" s="57" customFormat="1" ht="12.75" customHeight="1" x14ac:dyDescent="0.2">
      <c r="A246" s="88"/>
      <c r="B246" s="74" t="s">
        <v>36</v>
      </c>
      <c r="C246" s="82" t="s">
        <v>484</v>
      </c>
      <c r="D246" s="54" t="s">
        <v>485</v>
      </c>
      <c r="E246" s="76"/>
      <c r="F246" s="54" t="s">
        <v>145</v>
      </c>
      <c r="G246" s="77">
        <f t="shared" si="12"/>
        <v>535.5</v>
      </c>
      <c r="H246" s="78">
        <f t="shared" si="13"/>
        <v>0</v>
      </c>
      <c r="I246" s="77">
        <v>535.5</v>
      </c>
      <c r="J246" s="79">
        <f t="shared" si="14"/>
        <v>0</v>
      </c>
      <c r="K246" s="80">
        <v>1.44</v>
      </c>
      <c r="L246" s="55">
        <f t="shared" si="15"/>
        <v>0</v>
      </c>
      <c r="M246" s="55">
        <v>8434453057786</v>
      </c>
      <c r="N246" s="56">
        <v>4</v>
      </c>
      <c r="O246" s="55">
        <v>73089059</v>
      </c>
    </row>
    <row r="247" spans="1:15" s="57" customFormat="1" ht="12.75" customHeight="1" x14ac:dyDescent="0.2">
      <c r="A247" s="88"/>
      <c r="B247" s="74" t="s">
        <v>36</v>
      </c>
      <c r="C247" s="82" t="s">
        <v>486</v>
      </c>
      <c r="D247" s="54" t="s">
        <v>487</v>
      </c>
      <c r="E247" s="76"/>
      <c r="F247" s="54" t="s">
        <v>145</v>
      </c>
      <c r="G247" s="77">
        <f t="shared" si="12"/>
        <v>749.5</v>
      </c>
      <c r="H247" s="78">
        <f t="shared" si="13"/>
        <v>0</v>
      </c>
      <c r="I247" s="77">
        <v>749.5</v>
      </c>
      <c r="J247" s="79">
        <f t="shared" si="14"/>
        <v>0</v>
      </c>
      <c r="K247" s="80">
        <v>2.09</v>
      </c>
      <c r="L247" s="55">
        <f t="shared" si="15"/>
        <v>0</v>
      </c>
      <c r="M247" s="55">
        <v>8434453057793</v>
      </c>
      <c r="N247" s="56">
        <v>4</v>
      </c>
      <c r="O247" s="55">
        <v>73089059</v>
      </c>
    </row>
    <row r="248" spans="1:15" s="57" customFormat="1" ht="12.75" customHeight="1" x14ac:dyDescent="0.2">
      <c r="A248" s="88"/>
      <c r="B248" s="74" t="s">
        <v>36</v>
      </c>
      <c r="C248" s="82" t="s">
        <v>488</v>
      </c>
      <c r="D248" s="54" t="s">
        <v>489</v>
      </c>
      <c r="E248" s="76"/>
      <c r="F248" s="54" t="s">
        <v>145</v>
      </c>
      <c r="G248" s="77">
        <f t="shared" si="12"/>
        <v>1051.5</v>
      </c>
      <c r="H248" s="78">
        <f t="shared" si="13"/>
        <v>0</v>
      </c>
      <c r="I248" s="77">
        <v>1051.5</v>
      </c>
      <c r="J248" s="79">
        <f t="shared" si="14"/>
        <v>0</v>
      </c>
      <c r="K248" s="80">
        <v>2.86</v>
      </c>
      <c r="L248" s="55">
        <f t="shared" si="15"/>
        <v>0</v>
      </c>
      <c r="M248" s="55">
        <v>8434453057809</v>
      </c>
      <c r="N248" s="56">
        <v>4</v>
      </c>
      <c r="O248" s="55">
        <v>73089059</v>
      </c>
    </row>
    <row r="249" spans="1:15" s="57" customFormat="1" ht="12.75" customHeight="1" x14ac:dyDescent="0.2">
      <c r="A249" s="88"/>
      <c r="B249" s="74"/>
      <c r="C249" s="87" t="s">
        <v>490</v>
      </c>
      <c r="D249" s="85" t="s">
        <v>491</v>
      </c>
      <c r="E249" s="76"/>
      <c r="F249" s="54" t="s">
        <v>145</v>
      </c>
      <c r="G249" s="77">
        <f t="shared" si="12"/>
        <v>221</v>
      </c>
      <c r="H249" s="78">
        <f t="shared" si="13"/>
        <v>0</v>
      </c>
      <c r="I249" s="77">
        <v>221</v>
      </c>
      <c r="J249" s="79">
        <f t="shared" si="14"/>
        <v>0</v>
      </c>
      <c r="K249" s="80">
        <v>0.2</v>
      </c>
      <c r="L249" s="55">
        <f t="shared" si="15"/>
        <v>0</v>
      </c>
      <c r="M249" s="55">
        <v>8434453242977</v>
      </c>
      <c r="N249" s="56">
        <v>4</v>
      </c>
      <c r="O249" s="55">
        <v>73089059</v>
      </c>
    </row>
    <row r="250" spans="1:15" s="57" customFormat="1" ht="12.75" customHeight="1" x14ac:dyDescent="0.2">
      <c r="A250" s="88"/>
      <c r="B250" s="74" t="s">
        <v>36</v>
      </c>
      <c r="C250" s="82" t="s">
        <v>492</v>
      </c>
      <c r="D250" s="54" t="s">
        <v>493</v>
      </c>
      <c r="E250" s="76"/>
      <c r="F250" s="54" t="s">
        <v>145</v>
      </c>
      <c r="G250" s="77">
        <f t="shared" si="12"/>
        <v>231</v>
      </c>
      <c r="H250" s="78">
        <f t="shared" si="13"/>
        <v>0</v>
      </c>
      <c r="I250" s="77">
        <v>231</v>
      </c>
      <c r="J250" s="79">
        <f t="shared" si="14"/>
        <v>0</v>
      </c>
      <c r="K250" s="80">
        <v>0.22</v>
      </c>
      <c r="L250" s="55">
        <f t="shared" si="15"/>
        <v>0</v>
      </c>
      <c r="M250" s="55">
        <v>8434453077531</v>
      </c>
      <c r="N250" s="56">
        <v>4</v>
      </c>
      <c r="O250" s="55">
        <v>73089059</v>
      </c>
    </row>
    <row r="251" spans="1:15" s="57" customFormat="1" ht="12.75" customHeight="1" x14ac:dyDescent="0.2">
      <c r="A251" s="88"/>
      <c r="B251" s="74" t="s">
        <v>36</v>
      </c>
      <c r="C251" s="82" t="s">
        <v>494</v>
      </c>
      <c r="D251" s="54" t="s">
        <v>495</v>
      </c>
      <c r="E251" s="76"/>
      <c r="F251" s="54" t="s">
        <v>145</v>
      </c>
      <c r="G251" s="77">
        <f t="shared" si="12"/>
        <v>237.5</v>
      </c>
      <c r="H251" s="78">
        <f t="shared" si="13"/>
        <v>0</v>
      </c>
      <c r="I251" s="77">
        <v>237.5</v>
      </c>
      <c r="J251" s="79">
        <f t="shared" si="14"/>
        <v>0</v>
      </c>
      <c r="K251" s="80">
        <v>0.27</v>
      </c>
      <c r="L251" s="55">
        <f t="shared" si="15"/>
        <v>0</v>
      </c>
      <c r="M251" s="55">
        <v>8434453077548</v>
      </c>
      <c r="N251" s="56">
        <v>4</v>
      </c>
      <c r="O251" s="55">
        <v>73089059</v>
      </c>
    </row>
    <row r="252" spans="1:15" s="57" customFormat="1" ht="12.75" customHeight="1" x14ac:dyDescent="0.2">
      <c r="A252" s="88"/>
      <c r="B252" s="74" t="s">
        <v>36</v>
      </c>
      <c r="C252" s="82" t="s">
        <v>496</v>
      </c>
      <c r="D252" s="54" t="s">
        <v>497</v>
      </c>
      <c r="E252" s="76"/>
      <c r="F252" s="54" t="s">
        <v>145</v>
      </c>
      <c r="G252" s="77">
        <f t="shared" si="12"/>
        <v>256.5</v>
      </c>
      <c r="H252" s="78">
        <f t="shared" si="13"/>
        <v>0</v>
      </c>
      <c r="I252" s="77">
        <v>256.5</v>
      </c>
      <c r="J252" s="79">
        <f t="shared" si="14"/>
        <v>0</v>
      </c>
      <c r="K252" s="80">
        <v>0.33</v>
      </c>
      <c r="L252" s="55">
        <f t="shared" si="15"/>
        <v>0</v>
      </c>
      <c r="M252" s="55">
        <v>8434453077555</v>
      </c>
      <c r="N252" s="56">
        <v>4</v>
      </c>
      <c r="O252" s="55">
        <v>73089059</v>
      </c>
    </row>
    <row r="253" spans="1:15" s="57" customFormat="1" ht="12.75" customHeight="1" x14ac:dyDescent="0.2">
      <c r="A253" s="88"/>
      <c r="B253" s="74" t="s">
        <v>36</v>
      </c>
      <c r="C253" s="82" t="s">
        <v>498</v>
      </c>
      <c r="D253" s="54" t="s">
        <v>499</v>
      </c>
      <c r="E253" s="76"/>
      <c r="F253" s="54" t="s">
        <v>145</v>
      </c>
      <c r="G253" s="77">
        <f t="shared" si="12"/>
        <v>281</v>
      </c>
      <c r="H253" s="78">
        <f t="shared" si="13"/>
        <v>0</v>
      </c>
      <c r="I253" s="77">
        <v>281</v>
      </c>
      <c r="J253" s="79">
        <f t="shared" si="14"/>
        <v>0</v>
      </c>
      <c r="K253" s="80">
        <v>0.44</v>
      </c>
      <c r="L253" s="55">
        <f t="shared" si="15"/>
        <v>0</v>
      </c>
      <c r="M253" s="55">
        <v>8434453077562</v>
      </c>
      <c r="N253" s="56">
        <v>4</v>
      </c>
      <c r="O253" s="55">
        <v>73089059</v>
      </c>
    </row>
    <row r="254" spans="1:15" s="57" customFormat="1" ht="12.75" customHeight="1" x14ac:dyDescent="0.2">
      <c r="A254" s="88"/>
      <c r="B254" s="74" t="s">
        <v>36</v>
      </c>
      <c r="C254" s="82" t="s">
        <v>500</v>
      </c>
      <c r="D254" s="54" t="s">
        <v>501</v>
      </c>
      <c r="E254" s="76"/>
      <c r="F254" s="54" t="s">
        <v>145</v>
      </c>
      <c r="G254" s="77">
        <f t="shared" si="12"/>
        <v>307.5</v>
      </c>
      <c r="H254" s="78">
        <f t="shared" si="13"/>
        <v>0</v>
      </c>
      <c r="I254" s="77">
        <v>307.5</v>
      </c>
      <c r="J254" s="79">
        <f t="shared" si="14"/>
        <v>0</v>
      </c>
      <c r="K254" s="80">
        <v>0.55000000000000004</v>
      </c>
      <c r="L254" s="55">
        <f t="shared" si="15"/>
        <v>0</v>
      </c>
      <c r="M254" s="55">
        <v>8434453077579</v>
      </c>
      <c r="N254" s="56">
        <v>4</v>
      </c>
      <c r="O254" s="55">
        <v>73089059</v>
      </c>
    </row>
    <row r="255" spans="1:15" s="57" customFormat="1" ht="12.75" customHeight="1" x14ac:dyDescent="0.2">
      <c r="A255" s="88"/>
      <c r="B255" s="74" t="s">
        <v>36</v>
      </c>
      <c r="C255" s="82" t="s">
        <v>502</v>
      </c>
      <c r="D255" s="54" t="s">
        <v>503</v>
      </c>
      <c r="E255" s="76"/>
      <c r="F255" s="54" t="s">
        <v>145</v>
      </c>
      <c r="G255" s="77">
        <f t="shared" si="12"/>
        <v>435.5</v>
      </c>
      <c r="H255" s="78">
        <f t="shared" si="13"/>
        <v>0</v>
      </c>
      <c r="I255" s="77">
        <v>435.5</v>
      </c>
      <c r="J255" s="79">
        <f t="shared" si="14"/>
        <v>0</v>
      </c>
      <c r="K255" s="80">
        <v>0.66</v>
      </c>
      <c r="L255" s="55">
        <f t="shared" si="15"/>
        <v>0</v>
      </c>
      <c r="M255" s="55">
        <v>8434453077586</v>
      </c>
      <c r="N255" s="56">
        <v>4</v>
      </c>
      <c r="O255" s="55">
        <v>73089059</v>
      </c>
    </row>
    <row r="256" spans="1:15" s="57" customFormat="1" ht="12.75" customHeight="1" x14ac:dyDescent="0.2">
      <c r="A256" s="130"/>
      <c r="B256" s="90" t="s">
        <v>36</v>
      </c>
      <c r="C256" s="82" t="s">
        <v>504</v>
      </c>
      <c r="D256" s="54" t="s">
        <v>505</v>
      </c>
      <c r="E256" s="76"/>
      <c r="F256" s="54" t="s">
        <v>44</v>
      </c>
      <c r="G256" s="77">
        <f t="shared" si="12"/>
        <v>109.5</v>
      </c>
      <c r="H256" s="78">
        <f t="shared" si="13"/>
        <v>0</v>
      </c>
      <c r="I256" s="77">
        <v>109.5</v>
      </c>
      <c r="J256" s="79">
        <f t="shared" si="14"/>
        <v>0</v>
      </c>
      <c r="K256" s="80">
        <v>0.05</v>
      </c>
      <c r="L256" s="55">
        <f t="shared" si="15"/>
        <v>0</v>
      </c>
      <c r="M256" s="55">
        <v>8434453005305</v>
      </c>
      <c r="N256" s="56">
        <v>4</v>
      </c>
      <c r="O256" s="55">
        <v>39162000</v>
      </c>
    </row>
    <row r="257" spans="1:84" s="2" customFormat="1" ht="12.75" customHeight="1" x14ac:dyDescent="0.2">
      <c r="A257" s="88"/>
      <c r="B257" s="74"/>
      <c r="C257" s="94" t="s">
        <v>1223</v>
      </c>
      <c r="D257" s="12" t="s">
        <v>1224</v>
      </c>
      <c r="E257" s="83"/>
      <c r="F257" s="12" t="s">
        <v>145</v>
      </c>
      <c r="G257" s="95">
        <f t="shared" si="12"/>
        <v>18</v>
      </c>
      <c r="H257" s="96">
        <f t="shared" si="13"/>
        <v>0</v>
      </c>
      <c r="I257" s="95">
        <v>18</v>
      </c>
      <c r="J257" s="97">
        <f t="shared" si="14"/>
        <v>0</v>
      </c>
      <c r="K257" s="134">
        <v>7.0000000000000001E-3</v>
      </c>
      <c r="L257" s="34">
        <f t="shared" si="15"/>
        <v>0</v>
      </c>
      <c r="M257" s="55">
        <v>8434453067501</v>
      </c>
      <c r="N257" s="34">
        <v>4</v>
      </c>
      <c r="O257" s="55">
        <v>39259020</v>
      </c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  <c r="AZ257" s="57"/>
      <c r="BA257" s="57"/>
      <c r="BB257" s="57"/>
      <c r="BC257" s="57"/>
      <c r="BD257" s="57"/>
      <c r="BE257" s="57"/>
      <c r="BF257" s="57"/>
      <c r="BG257" s="57"/>
      <c r="BH257" s="57"/>
      <c r="BI257" s="57"/>
      <c r="BJ257" s="57"/>
      <c r="BK257" s="57"/>
      <c r="BL257" s="57"/>
      <c r="BM257" s="57"/>
      <c r="BN257" s="57"/>
      <c r="BO257" s="57"/>
      <c r="BP257" s="57"/>
      <c r="BQ257" s="57"/>
      <c r="BR257" s="57"/>
      <c r="BS257" s="57"/>
      <c r="BT257" s="57"/>
      <c r="BU257" s="57"/>
      <c r="BV257" s="57"/>
      <c r="BW257" s="57"/>
      <c r="BX257" s="57"/>
      <c r="BY257" s="57"/>
      <c r="BZ257" s="57"/>
      <c r="CA257" s="57"/>
      <c r="CB257" s="57"/>
      <c r="CC257" s="57"/>
      <c r="CD257" s="57"/>
      <c r="CE257" s="57"/>
      <c r="CF257" s="57"/>
    </row>
    <row r="258" spans="1:84" s="57" customFormat="1" ht="12.75" customHeight="1" x14ac:dyDescent="0.2">
      <c r="A258" s="88"/>
      <c r="B258" s="90" t="s">
        <v>36</v>
      </c>
      <c r="C258" s="82" t="s">
        <v>506</v>
      </c>
      <c r="D258" s="54" t="s">
        <v>507</v>
      </c>
      <c r="E258" s="76"/>
      <c r="F258" s="54" t="s">
        <v>145</v>
      </c>
      <c r="G258" s="77">
        <f t="shared" si="12"/>
        <v>19.5</v>
      </c>
      <c r="H258" s="78">
        <f t="shared" si="13"/>
        <v>0</v>
      </c>
      <c r="I258" s="77">
        <v>19.5</v>
      </c>
      <c r="J258" s="79">
        <f t="shared" si="14"/>
        <v>0</v>
      </c>
      <c r="K258" s="80">
        <v>0.01</v>
      </c>
      <c r="L258" s="55">
        <f t="shared" si="15"/>
        <v>0</v>
      </c>
      <c r="M258" s="55">
        <v>8434453003943</v>
      </c>
      <c r="N258" s="56">
        <v>4</v>
      </c>
      <c r="O258" s="55">
        <v>39269097</v>
      </c>
    </row>
    <row r="259" spans="1:84" ht="12.75" customHeight="1" x14ac:dyDescent="0.25">
      <c r="B259" s="57"/>
      <c r="C259" s="56"/>
      <c r="D259" s="56"/>
      <c r="E259" s="66"/>
      <c r="F259" s="54"/>
      <c r="G259" s="77"/>
      <c r="H259" s="66"/>
      <c r="I259" s="77"/>
      <c r="J259" s="56"/>
      <c r="K259" s="56"/>
      <c r="L259" s="55"/>
      <c r="M259" s="55"/>
      <c r="N259" s="55"/>
      <c r="O259" s="55"/>
    </row>
    <row r="260" spans="1:84" ht="12.75" customHeight="1" x14ac:dyDescent="0.25">
      <c r="B260" s="57"/>
      <c r="C260" s="56"/>
      <c r="D260" s="91" t="s">
        <v>508</v>
      </c>
      <c r="E260" s="66"/>
      <c r="F260" s="54"/>
      <c r="G260" s="77"/>
      <c r="H260" s="66"/>
      <c r="I260" s="77"/>
      <c r="J260" s="56"/>
      <c r="K260" s="56"/>
      <c r="L260" s="55"/>
      <c r="M260" s="55"/>
      <c r="N260" s="55"/>
      <c r="O260" s="55"/>
    </row>
    <row r="261" spans="1:84" ht="12.75" customHeight="1" x14ac:dyDescent="0.25">
      <c r="B261" s="57"/>
      <c r="C261" s="56"/>
      <c r="D261" s="56"/>
      <c r="E261" s="66"/>
      <c r="F261" s="54"/>
      <c r="G261" s="77"/>
      <c r="H261" s="66"/>
      <c r="I261" s="77"/>
      <c r="J261" s="56"/>
      <c r="K261" s="56"/>
      <c r="L261" s="55"/>
      <c r="M261" s="55"/>
      <c r="N261" s="55"/>
      <c r="O261" s="55"/>
    </row>
    <row r="262" spans="1:84" s="57" customFormat="1" ht="12.75" customHeight="1" x14ac:dyDescent="0.2">
      <c r="B262" s="93" t="s">
        <v>36</v>
      </c>
      <c r="C262" s="75" t="s">
        <v>509</v>
      </c>
      <c r="D262" s="54" t="s">
        <v>510</v>
      </c>
      <c r="E262" s="76"/>
      <c r="F262" s="54" t="s">
        <v>39</v>
      </c>
      <c r="G262" s="77">
        <f t="shared" ref="G262:G293" si="16">I262*(1-J262)</f>
        <v>526</v>
      </c>
      <c r="H262" s="78">
        <f t="shared" ref="H262:H293" si="17">E262*G262</f>
        <v>0</v>
      </c>
      <c r="I262" s="77">
        <v>526</v>
      </c>
      <c r="J262" s="79">
        <f t="shared" ref="J262:J293" si="18">H$16/100</f>
        <v>0</v>
      </c>
      <c r="K262" s="80">
        <v>0.8</v>
      </c>
      <c r="L262" s="55">
        <f t="shared" ref="L262:L293" si="19">E262*K262</f>
        <v>0</v>
      </c>
      <c r="M262" s="55">
        <v>18592648523427</v>
      </c>
      <c r="N262" s="56">
        <v>6</v>
      </c>
      <c r="O262" s="55">
        <v>73181595</v>
      </c>
    </row>
    <row r="263" spans="1:84" s="57" customFormat="1" ht="12.75" customHeight="1" x14ac:dyDescent="0.2">
      <c r="A263" s="88"/>
      <c r="B263" s="93" t="s">
        <v>36</v>
      </c>
      <c r="C263" s="82" t="s">
        <v>511</v>
      </c>
      <c r="D263" s="54" t="s">
        <v>512</v>
      </c>
      <c r="E263" s="76"/>
      <c r="F263" s="54" t="s">
        <v>44</v>
      </c>
      <c r="G263" s="77">
        <f t="shared" si="16"/>
        <v>168.5</v>
      </c>
      <c r="H263" s="78">
        <f t="shared" si="17"/>
        <v>0</v>
      </c>
      <c r="I263" s="77">
        <v>168.5</v>
      </c>
      <c r="J263" s="79">
        <f t="shared" si="18"/>
        <v>0</v>
      </c>
      <c r="K263" s="80">
        <v>0.77</v>
      </c>
      <c r="L263" s="55">
        <f t="shared" si="19"/>
        <v>0</v>
      </c>
      <c r="M263" s="55">
        <v>8434453006234</v>
      </c>
      <c r="N263" s="56">
        <v>6</v>
      </c>
      <c r="O263" s="55">
        <v>73089059</v>
      </c>
    </row>
    <row r="264" spans="1:84" s="57" customFormat="1" ht="12.75" customHeight="1" x14ac:dyDescent="0.2">
      <c r="A264" s="88"/>
      <c r="B264" s="93" t="s">
        <v>36</v>
      </c>
      <c r="C264" s="82" t="s">
        <v>513</v>
      </c>
      <c r="D264" s="54" t="s">
        <v>514</v>
      </c>
      <c r="E264" s="76"/>
      <c r="F264" s="54" t="s">
        <v>44</v>
      </c>
      <c r="G264" s="77">
        <f t="shared" si="16"/>
        <v>233</v>
      </c>
      <c r="H264" s="78">
        <f t="shared" si="17"/>
        <v>0</v>
      </c>
      <c r="I264" s="77">
        <v>233</v>
      </c>
      <c r="J264" s="79">
        <f t="shared" si="18"/>
        <v>0</v>
      </c>
      <c r="K264" s="80">
        <v>1.25</v>
      </c>
      <c r="L264" s="55">
        <f t="shared" si="19"/>
        <v>0</v>
      </c>
      <c r="M264" s="55">
        <v>8434453026423</v>
      </c>
      <c r="N264" s="56">
        <v>6</v>
      </c>
      <c r="O264" s="55">
        <v>73089059</v>
      </c>
    </row>
    <row r="265" spans="1:84" s="57" customFormat="1" ht="12.75" customHeight="1" x14ac:dyDescent="0.2">
      <c r="A265" s="88"/>
      <c r="B265" s="93" t="s">
        <v>36</v>
      </c>
      <c r="C265" s="82" t="s">
        <v>515</v>
      </c>
      <c r="D265" s="54" t="s">
        <v>516</v>
      </c>
      <c r="E265" s="76"/>
      <c r="F265" s="54" t="s">
        <v>44</v>
      </c>
      <c r="G265" s="77">
        <f t="shared" si="16"/>
        <v>274.5</v>
      </c>
      <c r="H265" s="78">
        <f t="shared" si="17"/>
        <v>0</v>
      </c>
      <c r="I265" s="77">
        <v>274.5</v>
      </c>
      <c r="J265" s="79">
        <f t="shared" si="18"/>
        <v>0</v>
      </c>
      <c r="K265" s="80">
        <v>1.35</v>
      </c>
      <c r="L265" s="55">
        <f t="shared" si="19"/>
        <v>0</v>
      </c>
      <c r="M265" s="55">
        <v>8434453026430</v>
      </c>
      <c r="N265" s="56">
        <v>6</v>
      </c>
      <c r="O265" s="55">
        <v>73089059</v>
      </c>
    </row>
    <row r="266" spans="1:84" s="57" customFormat="1" ht="12.75" customHeight="1" x14ac:dyDescent="0.2">
      <c r="A266" s="88"/>
      <c r="B266" s="93" t="s">
        <v>36</v>
      </c>
      <c r="C266" s="82" t="s">
        <v>517</v>
      </c>
      <c r="D266" s="54" t="s">
        <v>518</v>
      </c>
      <c r="E266" s="76"/>
      <c r="F266" s="54" t="s">
        <v>44</v>
      </c>
      <c r="G266" s="77">
        <f t="shared" si="16"/>
        <v>334</v>
      </c>
      <c r="H266" s="78">
        <f t="shared" si="17"/>
        <v>0</v>
      </c>
      <c r="I266" s="77">
        <v>334</v>
      </c>
      <c r="J266" s="79">
        <f t="shared" si="18"/>
        <v>0</v>
      </c>
      <c r="K266" s="80">
        <v>1.99</v>
      </c>
      <c r="L266" s="55">
        <f t="shared" si="19"/>
        <v>0</v>
      </c>
      <c r="M266" s="55">
        <v>8434453026447</v>
      </c>
      <c r="N266" s="56">
        <v>6</v>
      </c>
      <c r="O266" s="55">
        <v>73089059</v>
      </c>
    </row>
    <row r="267" spans="1:84" s="57" customFormat="1" ht="12.75" customHeight="1" x14ac:dyDescent="0.2">
      <c r="A267" s="88"/>
      <c r="B267" s="93" t="s">
        <v>36</v>
      </c>
      <c r="C267" s="82" t="s">
        <v>519</v>
      </c>
      <c r="D267" s="54" t="s">
        <v>520</v>
      </c>
      <c r="E267" s="76"/>
      <c r="F267" s="54" t="s">
        <v>44</v>
      </c>
      <c r="G267" s="77">
        <f t="shared" si="16"/>
        <v>447</v>
      </c>
      <c r="H267" s="78">
        <f t="shared" si="17"/>
        <v>0</v>
      </c>
      <c r="I267" s="77">
        <v>447</v>
      </c>
      <c r="J267" s="79">
        <f t="shared" si="18"/>
        <v>0</v>
      </c>
      <c r="K267" s="80">
        <v>2.56</v>
      </c>
      <c r="L267" s="55">
        <f t="shared" si="19"/>
        <v>0</v>
      </c>
      <c r="M267" s="55">
        <v>8434453026454</v>
      </c>
      <c r="N267" s="56">
        <v>6</v>
      </c>
      <c r="O267" s="55">
        <v>73089059</v>
      </c>
    </row>
    <row r="268" spans="1:84" s="57" customFormat="1" ht="12.75" customHeight="1" x14ac:dyDescent="0.2">
      <c r="A268" s="88"/>
      <c r="B268" s="93" t="s">
        <v>36</v>
      </c>
      <c r="C268" s="82" t="s">
        <v>521</v>
      </c>
      <c r="D268" s="54" t="s">
        <v>522</v>
      </c>
      <c r="E268" s="76"/>
      <c r="F268" s="54" t="s">
        <v>44</v>
      </c>
      <c r="G268" s="77">
        <f t="shared" si="16"/>
        <v>675</v>
      </c>
      <c r="H268" s="78">
        <f t="shared" si="17"/>
        <v>0</v>
      </c>
      <c r="I268" s="77">
        <v>675</v>
      </c>
      <c r="J268" s="79">
        <f t="shared" si="18"/>
        <v>0</v>
      </c>
      <c r="K268" s="80">
        <v>3.54</v>
      </c>
      <c r="L268" s="55">
        <f t="shared" si="19"/>
        <v>0</v>
      </c>
      <c r="M268" s="55">
        <v>8434453026461</v>
      </c>
      <c r="N268" s="56">
        <v>6</v>
      </c>
      <c r="O268" s="55">
        <v>73089059</v>
      </c>
    </row>
    <row r="269" spans="1:84" s="57" customFormat="1" ht="12.75" customHeight="1" x14ac:dyDescent="0.2">
      <c r="A269" s="88"/>
      <c r="B269" s="93" t="s">
        <v>36</v>
      </c>
      <c r="C269" s="82" t="s">
        <v>523</v>
      </c>
      <c r="D269" s="54" t="s">
        <v>524</v>
      </c>
      <c r="E269" s="76"/>
      <c r="F269" s="54" t="s">
        <v>44</v>
      </c>
      <c r="G269" s="77">
        <f t="shared" si="16"/>
        <v>844</v>
      </c>
      <c r="H269" s="78">
        <f t="shared" si="17"/>
        <v>0</v>
      </c>
      <c r="I269" s="77">
        <v>844</v>
      </c>
      <c r="J269" s="79">
        <f t="shared" si="18"/>
        <v>0</v>
      </c>
      <c r="K269" s="80">
        <v>4.22</v>
      </c>
      <c r="L269" s="55">
        <f t="shared" si="19"/>
        <v>0</v>
      </c>
      <c r="M269" s="55">
        <v>8434453076695</v>
      </c>
      <c r="N269" s="56">
        <v>6</v>
      </c>
      <c r="O269" s="55">
        <v>73089059</v>
      </c>
    </row>
    <row r="270" spans="1:84" s="57" customFormat="1" ht="12.75" customHeight="1" x14ac:dyDescent="0.2">
      <c r="A270" s="88"/>
      <c r="B270" s="93" t="s">
        <v>36</v>
      </c>
      <c r="C270" s="82" t="s">
        <v>525</v>
      </c>
      <c r="D270" s="54" t="s">
        <v>526</v>
      </c>
      <c r="E270" s="76"/>
      <c r="F270" s="54" t="s">
        <v>44</v>
      </c>
      <c r="G270" s="77">
        <f t="shared" si="16"/>
        <v>827</v>
      </c>
      <c r="H270" s="78">
        <f t="shared" si="17"/>
        <v>0</v>
      </c>
      <c r="I270" s="77">
        <v>827</v>
      </c>
      <c r="J270" s="79">
        <f t="shared" si="18"/>
        <v>0</v>
      </c>
      <c r="K270" s="80">
        <v>4.1900000000000004</v>
      </c>
      <c r="L270" s="55">
        <f t="shared" si="19"/>
        <v>0</v>
      </c>
      <c r="M270" s="55">
        <v>8434453026478</v>
      </c>
      <c r="N270" s="56">
        <v>6</v>
      </c>
      <c r="O270" s="55">
        <v>73089059</v>
      </c>
    </row>
    <row r="271" spans="1:84" s="57" customFormat="1" ht="12.75" customHeight="1" x14ac:dyDescent="0.2">
      <c r="A271" s="88"/>
      <c r="B271" s="93" t="s">
        <v>36</v>
      </c>
      <c r="C271" s="82" t="s">
        <v>527</v>
      </c>
      <c r="D271" s="54" t="s">
        <v>528</v>
      </c>
      <c r="E271" s="76"/>
      <c r="F271" s="54" t="s">
        <v>44</v>
      </c>
      <c r="G271" s="77">
        <f t="shared" si="16"/>
        <v>1034</v>
      </c>
      <c r="H271" s="78">
        <f t="shared" si="17"/>
        <v>0</v>
      </c>
      <c r="I271" s="77">
        <v>1034</v>
      </c>
      <c r="J271" s="79">
        <f t="shared" si="18"/>
        <v>0</v>
      </c>
      <c r="K271" s="80">
        <v>5.0199999999999996</v>
      </c>
      <c r="L271" s="55">
        <f t="shared" si="19"/>
        <v>0</v>
      </c>
      <c r="M271" s="55">
        <v>8434453076701</v>
      </c>
      <c r="N271" s="56">
        <v>6</v>
      </c>
      <c r="O271" s="55">
        <v>73089059</v>
      </c>
    </row>
    <row r="272" spans="1:84" s="57" customFormat="1" ht="12.75" customHeight="1" x14ac:dyDescent="0.2">
      <c r="A272" s="88"/>
      <c r="B272" s="93" t="s">
        <v>36</v>
      </c>
      <c r="C272" s="82" t="s">
        <v>529</v>
      </c>
      <c r="D272" s="54" t="s">
        <v>530</v>
      </c>
      <c r="E272" s="76"/>
      <c r="F272" s="54" t="s">
        <v>44</v>
      </c>
      <c r="G272" s="77">
        <f t="shared" si="16"/>
        <v>349.5</v>
      </c>
      <c r="H272" s="78">
        <f t="shared" si="17"/>
        <v>0</v>
      </c>
      <c r="I272" s="77">
        <v>349.5</v>
      </c>
      <c r="J272" s="79">
        <f t="shared" si="18"/>
        <v>0</v>
      </c>
      <c r="K272" s="80">
        <v>1.93</v>
      </c>
      <c r="L272" s="55">
        <f t="shared" si="19"/>
        <v>0</v>
      </c>
      <c r="M272" s="55">
        <v>8434453026560</v>
      </c>
      <c r="N272" s="56">
        <v>6</v>
      </c>
      <c r="O272" s="55">
        <v>73089059</v>
      </c>
    </row>
    <row r="273" spans="1:15" s="57" customFormat="1" ht="12.75" customHeight="1" x14ac:dyDescent="0.2">
      <c r="A273" s="88"/>
      <c r="B273" s="93" t="s">
        <v>36</v>
      </c>
      <c r="C273" s="82" t="s">
        <v>531</v>
      </c>
      <c r="D273" s="54" t="s">
        <v>532</v>
      </c>
      <c r="E273" s="76"/>
      <c r="F273" s="54" t="s">
        <v>44</v>
      </c>
      <c r="G273" s="77">
        <f t="shared" si="16"/>
        <v>392</v>
      </c>
      <c r="H273" s="78">
        <f t="shared" si="17"/>
        <v>0</v>
      </c>
      <c r="I273" s="77">
        <v>392</v>
      </c>
      <c r="J273" s="79">
        <f t="shared" si="18"/>
        <v>0</v>
      </c>
      <c r="K273" s="80">
        <v>2.25</v>
      </c>
      <c r="L273" s="55">
        <f t="shared" si="19"/>
        <v>0</v>
      </c>
      <c r="M273" s="55">
        <v>8434453026577</v>
      </c>
      <c r="N273" s="56">
        <v>6</v>
      </c>
      <c r="O273" s="55">
        <v>73089059</v>
      </c>
    </row>
    <row r="274" spans="1:15" s="57" customFormat="1" ht="12.75" customHeight="1" x14ac:dyDescent="0.2">
      <c r="A274" s="88"/>
      <c r="B274" s="93" t="s">
        <v>36</v>
      </c>
      <c r="C274" s="82" t="s">
        <v>533</v>
      </c>
      <c r="D274" s="54" t="s">
        <v>534</v>
      </c>
      <c r="E274" s="76"/>
      <c r="F274" s="54" t="s">
        <v>44</v>
      </c>
      <c r="G274" s="77">
        <f t="shared" si="16"/>
        <v>482.5</v>
      </c>
      <c r="H274" s="78">
        <f t="shared" si="17"/>
        <v>0</v>
      </c>
      <c r="I274" s="77">
        <v>482.5</v>
      </c>
      <c r="J274" s="79">
        <f t="shared" si="18"/>
        <v>0</v>
      </c>
      <c r="K274" s="80">
        <v>2.5</v>
      </c>
      <c r="L274" s="55">
        <f t="shared" si="19"/>
        <v>0</v>
      </c>
      <c r="M274" s="55">
        <v>8434453026584</v>
      </c>
      <c r="N274" s="56">
        <v>6</v>
      </c>
      <c r="O274" s="55">
        <v>73089059</v>
      </c>
    </row>
    <row r="275" spans="1:15" s="57" customFormat="1" ht="12.75" customHeight="1" x14ac:dyDescent="0.2">
      <c r="A275" s="88"/>
      <c r="B275" s="93" t="s">
        <v>36</v>
      </c>
      <c r="C275" s="82" t="s">
        <v>535</v>
      </c>
      <c r="D275" s="54" t="s">
        <v>536</v>
      </c>
      <c r="E275" s="76"/>
      <c r="F275" s="54" t="s">
        <v>44</v>
      </c>
      <c r="G275" s="77">
        <f t="shared" si="16"/>
        <v>675</v>
      </c>
      <c r="H275" s="78">
        <f t="shared" si="17"/>
        <v>0</v>
      </c>
      <c r="I275" s="77">
        <v>675</v>
      </c>
      <c r="J275" s="79">
        <f t="shared" si="18"/>
        <v>0</v>
      </c>
      <c r="K275" s="80">
        <v>3.48</v>
      </c>
      <c r="L275" s="55">
        <f t="shared" si="19"/>
        <v>0</v>
      </c>
      <c r="M275" s="55">
        <v>8434453026591</v>
      </c>
      <c r="N275" s="56">
        <v>6</v>
      </c>
      <c r="O275" s="55">
        <v>73089059</v>
      </c>
    </row>
    <row r="276" spans="1:15" s="57" customFormat="1" ht="12.75" customHeight="1" x14ac:dyDescent="0.2">
      <c r="A276" s="88"/>
      <c r="B276" s="93" t="s">
        <v>36</v>
      </c>
      <c r="C276" s="82" t="s">
        <v>537</v>
      </c>
      <c r="D276" s="54" t="s">
        <v>538</v>
      </c>
      <c r="E276" s="76"/>
      <c r="F276" s="54" t="s">
        <v>44</v>
      </c>
      <c r="G276" s="77">
        <f t="shared" si="16"/>
        <v>771.5</v>
      </c>
      <c r="H276" s="78">
        <f t="shared" si="17"/>
        <v>0</v>
      </c>
      <c r="I276" s="77">
        <v>771.5</v>
      </c>
      <c r="J276" s="79">
        <f t="shared" si="18"/>
        <v>0</v>
      </c>
      <c r="K276" s="80">
        <v>4.12</v>
      </c>
      <c r="L276" s="55">
        <f t="shared" si="19"/>
        <v>0</v>
      </c>
      <c r="M276" s="55">
        <v>8434453026607</v>
      </c>
      <c r="N276" s="56">
        <v>6</v>
      </c>
      <c r="O276" s="55">
        <v>73089059</v>
      </c>
    </row>
    <row r="277" spans="1:15" s="57" customFormat="1" ht="12.75" customHeight="1" x14ac:dyDescent="0.2">
      <c r="A277" s="88"/>
      <c r="B277" s="93" t="s">
        <v>36</v>
      </c>
      <c r="C277" s="82" t="s">
        <v>539</v>
      </c>
      <c r="D277" s="54" t="s">
        <v>540</v>
      </c>
      <c r="E277" s="76"/>
      <c r="F277" s="54" t="s">
        <v>44</v>
      </c>
      <c r="G277" s="77">
        <f t="shared" si="16"/>
        <v>887.5</v>
      </c>
      <c r="H277" s="78">
        <f t="shared" si="17"/>
        <v>0</v>
      </c>
      <c r="I277" s="77">
        <v>887.5</v>
      </c>
      <c r="J277" s="79">
        <f t="shared" si="18"/>
        <v>0</v>
      </c>
      <c r="K277" s="80">
        <v>4.8600000000000003</v>
      </c>
      <c r="L277" s="55">
        <f t="shared" si="19"/>
        <v>0</v>
      </c>
      <c r="M277" s="55">
        <v>8434453076756</v>
      </c>
      <c r="N277" s="56">
        <v>6</v>
      </c>
      <c r="O277" s="55">
        <v>73089059</v>
      </c>
    </row>
    <row r="278" spans="1:15" s="57" customFormat="1" ht="12.75" customHeight="1" x14ac:dyDescent="0.2">
      <c r="A278" s="88"/>
      <c r="B278" s="93" t="s">
        <v>36</v>
      </c>
      <c r="C278" s="82" t="s">
        <v>541</v>
      </c>
      <c r="D278" s="54" t="s">
        <v>542</v>
      </c>
      <c r="E278" s="76"/>
      <c r="F278" s="54" t="s">
        <v>44</v>
      </c>
      <c r="G278" s="77">
        <f t="shared" si="16"/>
        <v>935</v>
      </c>
      <c r="H278" s="78">
        <f t="shared" si="17"/>
        <v>0</v>
      </c>
      <c r="I278" s="77">
        <v>935</v>
      </c>
      <c r="J278" s="79">
        <f t="shared" si="18"/>
        <v>0</v>
      </c>
      <c r="K278" s="80">
        <v>4.75</v>
      </c>
      <c r="L278" s="55">
        <f t="shared" si="19"/>
        <v>0</v>
      </c>
      <c r="M278" s="55">
        <v>8434453026614</v>
      </c>
      <c r="N278" s="56">
        <v>6</v>
      </c>
      <c r="O278" s="55">
        <v>73089059</v>
      </c>
    </row>
    <row r="279" spans="1:15" s="57" customFormat="1" ht="12.75" customHeight="1" x14ac:dyDescent="0.2">
      <c r="A279" s="88"/>
      <c r="B279" s="93" t="s">
        <v>36</v>
      </c>
      <c r="C279" s="82" t="s">
        <v>543</v>
      </c>
      <c r="D279" s="54" t="s">
        <v>544</v>
      </c>
      <c r="E279" s="76"/>
      <c r="F279" s="54" t="s">
        <v>44</v>
      </c>
      <c r="G279" s="77">
        <f t="shared" si="16"/>
        <v>1075.5</v>
      </c>
      <c r="H279" s="78">
        <f t="shared" si="17"/>
        <v>0</v>
      </c>
      <c r="I279" s="77">
        <v>1075.5</v>
      </c>
      <c r="J279" s="79">
        <f t="shared" si="18"/>
        <v>0</v>
      </c>
      <c r="K279" s="80">
        <v>5.66</v>
      </c>
      <c r="L279" s="55">
        <f t="shared" si="19"/>
        <v>0</v>
      </c>
      <c r="M279" s="55">
        <v>8434453076763</v>
      </c>
      <c r="N279" s="56">
        <v>6</v>
      </c>
      <c r="O279" s="55">
        <v>73089059</v>
      </c>
    </row>
    <row r="280" spans="1:15" s="57" customFormat="1" ht="12.75" customHeight="1" x14ac:dyDescent="0.2">
      <c r="A280" s="88"/>
      <c r="B280" s="93" t="s">
        <v>36</v>
      </c>
      <c r="C280" s="82" t="s">
        <v>545</v>
      </c>
      <c r="D280" s="54" t="s">
        <v>546</v>
      </c>
      <c r="E280" s="76"/>
      <c r="F280" s="54" t="s">
        <v>44</v>
      </c>
      <c r="G280" s="77">
        <f t="shared" si="16"/>
        <v>168.5</v>
      </c>
      <c r="H280" s="78">
        <f t="shared" si="17"/>
        <v>0</v>
      </c>
      <c r="I280" s="77">
        <v>168.5</v>
      </c>
      <c r="J280" s="79">
        <f t="shared" si="18"/>
        <v>0</v>
      </c>
      <c r="K280" s="80">
        <v>0.82</v>
      </c>
      <c r="L280" s="55">
        <f t="shared" si="19"/>
        <v>0</v>
      </c>
      <c r="M280" s="55">
        <v>8434453006258</v>
      </c>
      <c r="N280" s="56">
        <v>6</v>
      </c>
      <c r="O280" s="55">
        <v>73089059</v>
      </c>
    </row>
    <row r="281" spans="1:15" s="57" customFormat="1" ht="12.75" customHeight="1" x14ac:dyDescent="0.2">
      <c r="A281" s="88"/>
      <c r="B281" s="93" t="s">
        <v>36</v>
      </c>
      <c r="C281" s="82" t="s">
        <v>547</v>
      </c>
      <c r="D281" s="54" t="s">
        <v>548</v>
      </c>
      <c r="E281" s="76"/>
      <c r="F281" s="54" t="s">
        <v>44</v>
      </c>
      <c r="G281" s="77">
        <f t="shared" si="16"/>
        <v>233</v>
      </c>
      <c r="H281" s="78">
        <f t="shared" si="17"/>
        <v>0</v>
      </c>
      <c r="I281" s="77">
        <v>233</v>
      </c>
      <c r="J281" s="79">
        <f t="shared" si="18"/>
        <v>0</v>
      </c>
      <c r="K281" s="80">
        <v>1.46</v>
      </c>
      <c r="L281" s="55">
        <f t="shared" si="19"/>
        <v>0</v>
      </c>
      <c r="M281" s="55">
        <v>8434453026928</v>
      </c>
      <c r="N281" s="56">
        <v>6</v>
      </c>
      <c r="O281" s="55">
        <v>73089059</v>
      </c>
    </row>
    <row r="282" spans="1:15" s="57" customFormat="1" ht="12.75" customHeight="1" x14ac:dyDescent="0.2">
      <c r="A282" s="88"/>
      <c r="B282" s="93" t="s">
        <v>36</v>
      </c>
      <c r="C282" s="82" t="s">
        <v>549</v>
      </c>
      <c r="D282" s="54" t="s">
        <v>550</v>
      </c>
      <c r="E282" s="76"/>
      <c r="F282" s="54" t="s">
        <v>44</v>
      </c>
      <c r="G282" s="77">
        <f t="shared" si="16"/>
        <v>274.5</v>
      </c>
      <c r="H282" s="78">
        <f t="shared" si="17"/>
        <v>0</v>
      </c>
      <c r="I282" s="77">
        <v>274.5</v>
      </c>
      <c r="J282" s="79">
        <f t="shared" si="18"/>
        <v>0</v>
      </c>
      <c r="K282" s="80">
        <v>1.78</v>
      </c>
      <c r="L282" s="55">
        <f t="shared" si="19"/>
        <v>0</v>
      </c>
      <c r="M282" s="55">
        <v>8434453026935</v>
      </c>
      <c r="N282" s="56">
        <v>6</v>
      </c>
      <c r="O282" s="55">
        <v>73089059</v>
      </c>
    </row>
    <row r="283" spans="1:15" s="57" customFormat="1" ht="12.75" customHeight="1" x14ac:dyDescent="0.2">
      <c r="A283" s="88"/>
      <c r="B283" s="93" t="s">
        <v>36</v>
      </c>
      <c r="C283" s="82" t="s">
        <v>551</v>
      </c>
      <c r="D283" s="54" t="s">
        <v>552</v>
      </c>
      <c r="E283" s="76"/>
      <c r="F283" s="54" t="s">
        <v>44</v>
      </c>
      <c r="G283" s="77">
        <f t="shared" si="16"/>
        <v>334</v>
      </c>
      <c r="H283" s="78">
        <f t="shared" si="17"/>
        <v>0</v>
      </c>
      <c r="I283" s="77">
        <v>334</v>
      </c>
      <c r="J283" s="79">
        <f t="shared" si="18"/>
        <v>0</v>
      </c>
      <c r="K283" s="80">
        <v>2.1</v>
      </c>
      <c r="L283" s="55">
        <f t="shared" si="19"/>
        <v>0</v>
      </c>
      <c r="M283" s="55">
        <v>8434453026942</v>
      </c>
      <c r="N283" s="56">
        <v>6</v>
      </c>
      <c r="O283" s="55">
        <v>73089059</v>
      </c>
    </row>
    <row r="284" spans="1:15" s="57" customFormat="1" ht="12.75" customHeight="1" x14ac:dyDescent="0.2">
      <c r="A284" s="88"/>
      <c r="B284" s="93" t="s">
        <v>36</v>
      </c>
      <c r="C284" s="82" t="s">
        <v>553</v>
      </c>
      <c r="D284" s="54" t="s">
        <v>554</v>
      </c>
      <c r="E284" s="76"/>
      <c r="F284" s="54" t="s">
        <v>44</v>
      </c>
      <c r="G284" s="77">
        <f t="shared" si="16"/>
        <v>447</v>
      </c>
      <c r="H284" s="78">
        <f t="shared" si="17"/>
        <v>0</v>
      </c>
      <c r="I284" s="77">
        <v>447</v>
      </c>
      <c r="J284" s="79">
        <f t="shared" si="18"/>
        <v>0</v>
      </c>
      <c r="K284" s="80">
        <v>2.75</v>
      </c>
      <c r="L284" s="55">
        <f t="shared" si="19"/>
        <v>0</v>
      </c>
      <c r="M284" s="55">
        <v>8434453026959</v>
      </c>
      <c r="N284" s="56">
        <v>6</v>
      </c>
      <c r="O284" s="55">
        <v>73089059</v>
      </c>
    </row>
    <row r="285" spans="1:15" s="57" customFormat="1" ht="12.75" customHeight="1" x14ac:dyDescent="0.2">
      <c r="A285" s="88"/>
      <c r="B285" s="93" t="s">
        <v>36</v>
      </c>
      <c r="C285" s="82" t="s">
        <v>555</v>
      </c>
      <c r="D285" s="54" t="s">
        <v>556</v>
      </c>
      <c r="E285" s="76"/>
      <c r="F285" s="54" t="s">
        <v>44</v>
      </c>
      <c r="G285" s="77">
        <f t="shared" si="16"/>
        <v>675</v>
      </c>
      <c r="H285" s="78">
        <f t="shared" si="17"/>
        <v>0</v>
      </c>
      <c r="I285" s="77">
        <v>675</v>
      </c>
      <c r="J285" s="79">
        <f t="shared" si="18"/>
        <v>0</v>
      </c>
      <c r="K285" s="80">
        <v>3.84</v>
      </c>
      <c r="L285" s="55">
        <f t="shared" si="19"/>
        <v>0</v>
      </c>
      <c r="M285" s="55">
        <v>8434453026966</v>
      </c>
      <c r="N285" s="56">
        <v>6</v>
      </c>
      <c r="O285" s="55">
        <v>73089059</v>
      </c>
    </row>
    <row r="286" spans="1:15" s="57" customFormat="1" ht="12.75" customHeight="1" x14ac:dyDescent="0.2">
      <c r="A286" s="88"/>
      <c r="B286" s="93" t="s">
        <v>36</v>
      </c>
      <c r="C286" s="82" t="s">
        <v>557</v>
      </c>
      <c r="D286" s="54" t="s">
        <v>558</v>
      </c>
      <c r="E286" s="76"/>
      <c r="F286" s="54" t="s">
        <v>44</v>
      </c>
      <c r="G286" s="77">
        <f t="shared" si="16"/>
        <v>844</v>
      </c>
      <c r="H286" s="78">
        <f t="shared" si="17"/>
        <v>0</v>
      </c>
      <c r="I286" s="77">
        <v>844</v>
      </c>
      <c r="J286" s="79">
        <f t="shared" si="18"/>
        <v>0</v>
      </c>
      <c r="K286" s="80">
        <v>4.7300000000000004</v>
      </c>
      <c r="L286" s="55">
        <f t="shared" si="19"/>
        <v>0</v>
      </c>
      <c r="M286" s="55">
        <v>8434453228643</v>
      </c>
      <c r="N286" s="56">
        <v>6</v>
      </c>
      <c r="O286" s="55">
        <v>73089059</v>
      </c>
    </row>
    <row r="287" spans="1:15" s="57" customFormat="1" ht="12.75" customHeight="1" x14ac:dyDescent="0.2">
      <c r="A287" s="88"/>
      <c r="B287" s="93" t="s">
        <v>36</v>
      </c>
      <c r="C287" s="82" t="s">
        <v>559</v>
      </c>
      <c r="D287" s="54" t="s">
        <v>560</v>
      </c>
      <c r="E287" s="76"/>
      <c r="F287" s="54" t="s">
        <v>44</v>
      </c>
      <c r="G287" s="77">
        <f t="shared" si="16"/>
        <v>827</v>
      </c>
      <c r="H287" s="78">
        <f t="shared" si="17"/>
        <v>0</v>
      </c>
      <c r="I287" s="77">
        <v>827</v>
      </c>
      <c r="J287" s="79">
        <f t="shared" si="18"/>
        <v>0</v>
      </c>
      <c r="K287" s="80">
        <v>4.57</v>
      </c>
      <c r="L287" s="55">
        <f t="shared" si="19"/>
        <v>0</v>
      </c>
      <c r="M287" s="55">
        <v>8434453026973</v>
      </c>
      <c r="N287" s="56">
        <v>6</v>
      </c>
      <c r="O287" s="55">
        <v>73089059</v>
      </c>
    </row>
    <row r="288" spans="1:15" s="57" customFormat="1" ht="12.75" customHeight="1" x14ac:dyDescent="0.2">
      <c r="A288" s="88"/>
      <c r="B288" s="93" t="s">
        <v>36</v>
      </c>
      <c r="C288" s="82" t="s">
        <v>561</v>
      </c>
      <c r="D288" s="54" t="s">
        <v>562</v>
      </c>
      <c r="E288" s="76"/>
      <c r="F288" s="54" t="s">
        <v>44</v>
      </c>
      <c r="G288" s="77">
        <f t="shared" si="16"/>
        <v>1034</v>
      </c>
      <c r="H288" s="78">
        <f t="shared" si="17"/>
        <v>0</v>
      </c>
      <c r="I288" s="77">
        <v>1034</v>
      </c>
      <c r="J288" s="79">
        <f t="shared" si="18"/>
        <v>0</v>
      </c>
      <c r="K288" s="80">
        <v>5.63</v>
      </c>
      <c r="L288" s="55">
        <f t="shared" si="19"/>
        <v>0</v>
      </c>
      <c r="M288" s="55">
        <v>8434453228650</v>
      </c>
      <c r="N288" s="56">
        <v>6</v>
      </c>
      <c r="O288" s="55">
        <v>73089059</v>
      </c>
    </row>
    <row r="289" spans="1:15" s="57" customFormat="1" ht="12.75" customHeight="1" x14ac:dyDescent="0.2">
      <c r="A289" s="88"/>
      <c r="B289" s="93" t="s">
        <v>36</v>
      </c>
      <c r="C289" s="82" t="s">
        <v>563</v>
      </c>
      <c r="D289" s="54" t="s">
        <v>564</v>
      </c>
      <c r="E289" s="76"/>
      <c r="F289" s="54" t="s">
        <v>44</v>
      </c>
      <c r="G289" s="77">
        <f t="shared" si="16"/>
        <v>349.5</v>
      </c>
      <c r="H289" s="78">
        <f t="shared" si="17"/>
        <v>0</v>
      </c>
      <c r="I289" s="77">
        <v>349.5</v>
      </c>
      <c r="J289" s="79">
        <f t="shared" si="18"/>
        <v>0</v>
      </c>
      <c r="K289" s="80">
        <v>1.97</v>
      </c>
      <c r="L289" s="55">
        <f t="shared" si="19"/>
        <v>0</v>
      </c>
      <c r="M289" s="55">
        <v>8434453027062</v>
      </c>
      <c r="N289" s="56">
        <v>6</v>
      </c>
      <c r="O289" s="55">
        <v>73089059</v>
      </c>
    </row>
    <row r="290" spans="1:15" s="57" customFormat="1" ht="12.75" customHeight="1" x14ac:dyDescent="0.2">
      <c r="A290" s="88"/>
      <c r="B290" s="93" t="s">
        <v>36</v>
      </c>
      <c r="C290" s="82" t="s">
        <v>565</v>
      </c>
      <c r="D290" s="54" t="s">
        <v>566</v>
      </c>
      <c r="E290" s="76"/>
      <c r="F290" s="54" t="s">
        <v>44</v>
      </c>
      <c r="G290" s="77">
        <f t="shared" si="16"/>
        <v>392</v>
      </c>
      <c r="H290" s="78">
        <f t="shared" si="17"/>
        <v>0</v>
      </c>
      <c r="I290" s="77">
        <v>392</v>
      </c>
      <c r="J290" s="79">
        <f t="shared" si="18"/>
        <v>0</v>
      </c>
      <c r="K290" s="80">
        <v>2.2999999999999998</v>
      </c>
      <c r="L290" s="55">
        <f t="shared" si="19"/>
        <v>0</v>
      </c>
      <c r="M290" s="55">
        <v>8434453027079</v>
      </c>
      <c r="N290" s="56">
        <v>6</v>
      </c>
      <c r="O290" s="55">
        <v>73089059</v>
      </c>
    </row>
    <row r="291" spans="1:15" s="57" customFormat="1" ht="12.75" customHeight="1" x14ac:dyDescent="0.2">
      <c r="A291" s="88"/>
      <c r="B291" s="93" t="s">
        <v>36</v>
      </c>
      <c r="C291" s="82" t="s">
        <v>567</v>
      </c>
      <c r="D291" s="54" t="s">
        <v>568</v>
      </c>
      <c r="E291" s="76"/>
      <c r="F291" s="54" t="s">
        <v>44</v>
      </c>
      <c r="G291" s="77">
        <f t="shared" si="16"/>
        <v>482.5</v>
      </c>
      <c r="H291" s="78">
        <f t="shared" si="17"/>
        <v>0</v>
      </c>
      <c r="I291" s="77">
        <v>482.5</v>
      </c>
      <c r="J291" s="79">
        <f t="shared" si="18"/>
        <v>0</v>
      </c>
      <c r="K291" s="80">
        <v>2.62</v>
      </c>
      <c r="L291" s="55">
        <f t="shared" si="19"/>
        <v>0</v>
      </c>
      <c r="M291" s="55">
        <v>8434453027086</v>
      </c>
      <c r="N291" s="56">
        <v>6</v>
      </c>
      <c r="O291" s="55">
        <v>73089059</v>
      </c>
    </row>
    <row r="292" spans="1:15" s="57" customFormat="1" ht="12.75" customHeight="1" x14ac:dyDescent="0.2">
      <c r="A292" s="88"/>
      <c r="B292" s="93" t="s">
        <v>36</v>
      </c>
      <c r="C292" s="82" t="s">
        <v>569</v>
      </c>
      <c r="D292" s="54" t="s">
        <v>570</v>
      </c>
      <c r="E292" s="76"/>
      <c r="F292" s="54" t="s">
        <v>44</v>
      </c>
      <c r="G292" s="77">
        <f t="shared" si="16"/>
        <v>675</v>
      </c>
      <c r="H292" s="78">
        <f t="shared" si="17"/>
        <v>0</v>
      </c>
      <c r="I292" s="77">
        <v>675</v>
      </c>
      <c r="J292" s="79">
        <f t="shared" si="18"/>
        <v>0</v>
      </c>
      <c r="K292" s="80">
        <v>3.69</v>
      </c>
      <c r="L292" s="55">
        <f t="shared" si="19"/>
        <v>0</v>
      </c>
      <c r="M292" s="55">
        <v>8434453027093</v>
      </c>
      <c r="N292" s="56">
        <v>6</v>
      </c>
      <c r="O292" s="55">
        <v>73089059</v>
      </c>
    </row>
    <row r="293" spans="1:15" s="57" customFormat="1" ht="12.75" customHeight="1" x14ac:dyDescent="0.2">
      <c r="A293" s="88"/>
      <c r="B293" s="93" t="s">
        <v>36</v>
      </c>
      <c r="C293" s="82" t="s">
        <v>571</v>
      </c>
      <c r="D293" s="54" t="s">
        <v>572</v>
      </c>
      <c r="E293" s="76"/>
      <c r="F293" s="54" t="s">
        <v>44</v>
      </c>
      <c r="G293" s="77">
        <f t="shared" si="16"/>
        <v>771.5</v>
      </c>
      <c r="H293" s="78">
        <f t="shared" si="17"/>
        <v>0</v>
      </c>
      <c r="I293" s="77">
        <v>771.5</v>
      </c>
      <c r="J293" s="79">
        <f t="shared" si="18"/>
        <v>0</v>
      </c>
      <c r="K293" s="80">
        <v>4.3</v>
      </c>
      <c r="L293" s="55">
        <f t="shared" si="19"/>
        <v>0</v>
      </c>
      <c r="M293" s="55">
        <v>8434453027109</v>
      </c>
      <c r="N293" s="56">
        <v>6</v>
      </c>
      <c r="O293" s="55">
        <v>73089059</v>
      </c>
    </row>
    <row r="294" spans="1:15" s="57" customFormat="1" ht="12.75" customHeight="1" x14ac:dyDescent="0.2">
      <c r="A294" s="88"/>
      <c r="B294" s="93" t="s">
        <v>36</v>
      </c>
      <c r="C294" s="82" t="s">
        <v>573</v>
      </c>
      <c r="D294" s="54" t="s">
        <v>574</v>
      </c>
      <c r="E294" s="76"/>
      <c r="F294" s="54" t="s">
        <v>44</v>
      </c>
      <c r="G294" s="77">
        <f t="shared" ref="G294:G325" si="20">I294*(1-J294)</f>
        <v>887.5</v>
      </c>
      <c r="H294" s="78">
        <f t="shared" ref="H294:H325" si="21">E294*G294</f>
        <v>0</v>
      </c>
      <c r="I294" s="77">
        <v>887.5</v>
      </c>
      <c r="J294" s="79">
        <f t="shared" ref="J294:J325" si="22">H$16/100</f>
        <v>0</v>
      </c>
      <c r="K294" s="80">
        <v>5.12</v>
      </c>
      <c r="L294" s="55">
        <f t="shared" ref="L294:L325" si="23">E294*K294</f>
        <v>0</v>
      </c>
      <c r="M294" s="55">
        <v>8434453135231</v>
      </c>
      <c r="N294" s="56">
        <v>6</v>
      </c>
      <c r="O294" s="55">
        <v>73089059</v>
      </c>
    </row>
    <row r="295" spans="1:15" s="57" customFormat="1" ht="12.75" customHeight="1" x14ac:dyDescent="0.2">
      <c r="A295" s="88"/>
      <c r="B295" s="93" t="s">
        <v>36</v>
      </c>
      <c r="C295" s="82" t="s">
        <v>575</v>
      </c>
      <c r="D295" s="54" t="s">
        <v>576</v>
      </c>
      <c r="E295" s="76"/>
      <c r="F295" s="54" t="s">
        <v>44</v>
      </c>
      <c r="G295" s="77">
        <f t="shared" si="20"/>
        <v>935</v>
      </c>
      <c r="H295" s="78">
        <f t="shared" si="21"/>
        <v>0</v>
      </c>
      <c r="I295" s="77">
        <v>935</v>
      </c>
      <c r="J295" s="79">
        <f t="shared" si="22"/>
        <v>0</v>
      </c>
      <c r="K295" s="80">
        <v>5.0199999999999996</v>
      </c>
      <c r="L295" s="55">
        <f t="shared" si="23"/>
        <v>0</v>
      </c>
      <c r="M295" s="55">
        <v>8434453027116</v>
      </c>
      <c r="N295" s="56">
        <v>6</v>
      </c>
      <c r="O295" s="55">
        <v>73089059</v>
      </c>
    </row>
    <row r="296" spans="1:15" s="57" customFormat="1" ht="12.75" customHeight="1" x14ac:dyDescent="0.2">
      <c r="A296" s="88"/>
      <c r="B296" s="93" t="s">
        <v>36</v>
      </c>
      <c r="C296" s="82" t="s">
        <v>577</v>
      </c>
      <c r="D296" s="54" t="s">
        <v>578</v>
      </c>
      <c r="E296" s="76"/>
      <c r="F296" s="54" t="s">
        <v>44</v>
      </c>
      <c r="G296" s="77">
        <f t="shared" si="20"/>
        <v>1075.5</v>
      </c>
      <c r="H296" s="78">
        <f t="shared" si="21"/>
        <v>0</v>
      </c>
      <c r="I296" s="77">
        <v>1075.5</v>
      </c>
      <c r="J296" s="79">
        <f t="shared" si="22"/>
        <v>0</v>
      </c>
      <c r="K296" s="80">
        <v>6.1820000000000004</v>
      </c>
      <c r="L296" s="55">
        <f t="shared" si="23"/>
        <v>0</v>
      </c>
      <c r="M296" s="55">
        <v>8434453219337</v>
      </c>
      <c r="N296" s="56">
        <v>6</v>
      </c>
      <c r="O296" s="55">
        <v>73089059</v>
      </c>
    </row>
    <row r="297" spans="1:15" s="57" customFormat="1" ht="12.75" customHeight="1" x14ac:dyDescent="0.2">
      <c r="A297" s="88"/>
      <c r="B297" s="93" t="s">
        <v>36</v>
      </c>
      <c r="C297" s="82" t="s">
        <v>579</v>
      </c>
      <c r="D297" s="54" t="s">
        <v>580</v>
      </c>
      <c r="E297" s="76"/>
      <c r="F297" s="54" t="s">
        <v>145</v>
      </c>
      <c r="G297" s="77">
        <f t="shared" si="20"/>
        <v>52.5</v>
      </c>
      <c r="H297" s="78">
        <f t="shared" si="21"/>
        <v>0</v>
      </c>
      <c r="I297" s="77">
        <v>52.5</v>
      </c>
      <c r="J297" s="79">
        <f t="shared" si="22"/>
        <v>0</v>
      </c>
      <c r="K297" s="80">
        <v>0.06</v>
      </c>
      <c r="L297" s="55">
        <f t="shared" si="23"/>
        <v>0</v>
      </c>
      <c r="M297" s="55">
        <v>8434453059124</v>
      </c>
      <c r="N297" s="56">
        <v>6</v>
      </c>
      <c r="O297" s="55">
        <v>73089059</v>
      </c>
    </row>
    <row r="298" spans="1:15" s="57" customFormat="1" ht="12.75" customHeight="1" x14ac:dyDescent="0.2">
      <c r="A298" s="86"/>
      <c r="B298" s="93" t="s">
        <v>36</v>
      </c>
      <c r="C298" s="82" t="s">
        <v>581</v>
      </c>
      <c r="D298" s="54" t="s">
        <v>582</v>
      </c>
      <c r="E298" s="76"/>
      <c r="F298" s="54" t="s">
        <v>145</v>
      </c>
      <c r="G298" s="77">
        <f t="shared" si="20"/>
        <v>57</v>
      </c>
      <c r="H298" s="78">
        <f t="shared" si="21"/>
        <v>0</v>
      </c>
      <c r="I298" s="77">
        <v>57</v>
      </c>
      <c r="J298" s="79">
        <f t="shared" si="22"/>
        <v>0</v>
      </c>
      <c r="K298" s="80">
        <v>0.04</v>
      </c>
      <c r="L298" s="55">
        <f t="shared" si="23"/>
        <v>0</v>
      </c>
      <c r="M298" s="55">
        <v>8434453059094</v>
      </c>
      <c r="N298" s="56">
        <v>6</v>
      </c>
      <c r="O298" s="55">
        <v>73089059</v>
      </c>
    </row>
    <row r="299" spans="1:15" s="57" customFormat="1" ht="12.75" customHeight="1" x14ac:dyDescent="0.2">
      <c r="A299" s="86"/>
      <c r="B299" s="93" t="s">
        <v>36</v>
      </c>
      <c r="C299" s="82" t="s">
        <v>583</v>
      </c>
      <c r="D299" s="54" t="s">
        <v>584</v>
      </c>
      <c r="E299" s="76"/>
      <c r="F299" s="54" t="s">
        <v>145</v>
      </c>
      <c r="G299" s="77">
        <f t="shared" si="20"/>
        <v>75.5</v>
      </c>
      <c r="H299" s="78">
        <f t="shared" si="21"/>
        <v>0</v>
      </c>
      <c r="I299" s="77">
        <v>75.5</v>
      </c>
      <c r="J299" s="79">
        <f t="shared" si="22"/>
        <v>0</v>
      </c>
      <c r="K299" s="80">
        <v>7.0000000000000007E-2</v>
      </c>
      <c r="L299" s="55">
        <f t="shared" si="23"/>
        <v>0</v>
      </c>
      <c r="M299" s="55">
        <v>8434453059117</v>
      </c>
      <c r="N299" s="56">
        <v>6</v>
      </c>
      <c r="O299" s="55">
        <v>73089059</v>
      </c>
    </row>
    <row r="300" spans="1:15" s="57" customFormat="1" ht="12.75" customHeight="1" x14ac:dyDescent="0.2">
      <c r="A300" s="86"/>
      <c r="B300" s="93" t="s">
        <v>36</v>
      </c>
      <c r="C300" s="82" t="s">
        <v>585</v>
      </c>
      <c r="D300" s="54" t="s">
        <v>586</v>
      </c>
      <c r="E300" s="76"/>
      <c r="F300" s="54" t="s">
        <v>145</v>
      </c>
      <c r="G300" s="77">
        <f t="shared" si="20"/>
        <v>213</v>
      </c>
      <c r="H300" s="78">
        <f t="shared" si="21"/>
        <v>0</v>
      </c>
      <c r="I300" s="77">
        <v>213</v>
      </c>
      <c r="J300" s="79">
        <f t="shared" si="22"/>
        <v>0</v>
      </c>
      <c r="K300" s="80">
        <v>0.14000000000000001</v>
      </c>
      <c r="L300" s="55">
        <f t="shared" si="23"/>
        <v>0</v>
      </c>
      <c r="M300" s="55">
        <v>8434453065361</v>
      </c>
      <c r="N300" s="56">
        <v>6</v>
      </c>
      <c r="O300" s="55">
        <v>73089059</v>
      </c>
    </row>
    <row r="301" spans="1:15" s="57" customFormat="1" ht="12.75" customHeight="1" x14ac:dyDescent="0.2">
      <c r="A301" s="86"/>
      <c r="B301" s="93" t="s">
        <v>36</v>
      </c>
      <c r="C301" s="82" t="s">
        <v>587</v>
      </c>
      <c r="D301" s="54" t="s">
        <v>588</v>
      </c>
      <c r="E301" s="76"/>
      <c r="F301" s="54" t="s">
        <v>145</v>
      </c>
      <c r="G301" s="77">
        <f t="shared" si="20"/>
        <v>214</v>
      </c>
      <c r="H301" s="78">
        <f t="shared" si="21"/>
        <v>0</v>
      </c>
      <c r="I301" s="77">
        <v>214</v>
      </c>
      <c r="J301" s="79">
        <f t="shared" si="22"/>
        <v>0</v>
      </c>
      <c r="K301" s="80">
        <v>0.24</v>
      </c>
      <c r="L301" s="55">
        <f t="shared" si="23"/>
        <v>0</v>
      </c>
      <c r="M301" s="55">
        <v>8434453069314</v>
      </c>
      <c r="N301" s="56">
        <v>6</v>
      </c>
      <c r="O301" s="55">
        <v>73089059</v>
      </c>
    </row>
    <row r="302" spans="1:15" s="57" customFormat="1" ht="12.75" customHeight="1" x14ac:dyDescent="0.2">
      <c r="A302" s="86"/>
      <c r="B302" s="93" t="s">
        <v>36</v>
      </c>
      <c r="C302" s="82" t="s">
        <v>589</v>
      </c>
      <c r="D302" s="54" t="s">
        <v>590</v>
      </c>
      <c r="E302" s="76"/>
      <c r="F302" s="54" t="s">
        <v>145</v>
      </c>
      <c r="G302" s="77">
        <f t="shared" si="20"/>
        <v>83.5</v>
      </c>
      <c r="H302" s="78">
        <f t="shared" si="21"/>
        <v>0</v>
      </c>
      <c r="I302" s="77">
        <v>83.5</v>
      </c>
      <c r="J302" s="79">
        <f t="shared" si="22"/>
        <v>0</v>
      </c>
      <c r="K302" s="80">
        <v>0.09</v>
      </c>
      <c r="L302" s="55">
        <f t="shared" si="23"/>
        <v>0</v>
      </c>
      <c r="M302" s="55">
        <v>8434453065378</v>
      </c>
      <c r="N302" s="56">
        <v>6</v>
      </c>
      <c r="O302" s="55">
        <v>73089059</v>
      </c>
    </row>
    <row r="303" spans="1:15" s="57" customFormat="1" ht="12.75" customHeight="1" x14ac:dyDescent="0.2">
      <c r="A303" s="86"/>
      <c r="B303" s="93" t="s">
        <v>36</v>
      </c>
      <c r="C303" s="82" t="s">
        <v>591</v>
      </c>
      <c r="D303" s="54" t="s">
        <v>592</v>
      </c>
      <c r="E303" s="76"/>
      <c r="F303" s="54" t="s">
        <v>145</v>
      </c>
      <c r="G303" s="77">
        <f t="shared" si="20"/>
        <v>108</v>
      </c>
      <c r="H303" s="78">
        <f t="shared" si="21"/>
        <v>0</v>
      </c>
      <c r="I303" s="77">
        <v>108</v>
      </c>
      <c r="J303" s="79">
        <f t="shared" si="22"/>
        <v>0</v>
      </c>
      <c r="K303" s="80">
        <v>0.16</v>
      </c>
      <c r="L303" s="55">
        <f t="shared" si="23"/>
        <v>0</v>
      </c>
      <c r="M303" s="55">
        <v>8434453074219</v>
      </c>
      <c r="N303" s="56">
        <v>6</v>
      </c>
      <c r="O303" s="55">
        <v>73089059</v>
      </c>
    </row>
    <row r="304" spans="1:15" s="57" customFormat="1" ht="12.75" customHeight="1" x14ac:dyDescent="0.2">
      <c r="A304" s="86"/>
      <c r="B304" s="93" t="s">
        <v>36</v>
      </c>
      <c r="C304" s="82" t="s">
        <v>593</v>
      </c>
      <c r="D304" s="54" t="s">
        <v>594</v>
      </c>
      <c r="E304" s="76"/>
      <c r="F304" s="54" t="s">
        <v>145</v>
      </c>
      <c r="G304" s="77">
        <f t="shared" si="20"/>
        <v>112</v>
      </c>
      <c r="H304" s="78">
        <f t="shared" si="21"/>
        <v>0</v>
      </c>
      <c r="I304" s="77">
        <v>112</v>
      </c>
      <c r="J304" s="79">
        <f t="shared" si="22"/>
        <v>0</v>
      </c>
      <c r="K304" s="80">
        <v>0.14000000000000001</v>
      </c>
      <c r="L304" s="55">
        <f t="shared" si="23"/>
        <v>0</v>
      </c>
      <c r="M304" s="55">
        <v>8434453100741</v>
      </c>
      <c r="N304" s="56">
        <v>6</v>
      </c>
      <c r="O304" s="55">
        <v>73089059</v>
      </c>
    </row>
    <row r="305" spans="1:15" s="57" customFormat="1" ht="12.75" customHeight="1" x14ac:dyDescent="0.2">
      <c r="A305" s="86"/>
      <c r="B305" s="93" t="s">
        <v>36</v>
      </c>
      <c r="C305" s="82" t="s">
        <v>595</v>
      </c>
      <c r="D305" s="54" t="s">
        <v>596</v>
      </c>
      <c r="E305" s="76"/>
      <c r="F305" s="54" t="s">
        <v>145</v>
      </c>
      <c r="G305" s="77">
        <f t="shared" si="20"/>
        <v>157</v>
      </c>
      <c r="H305" s="78">
        <f t="shared" si="21"/>
        <v>0</v>
      </c>
      <c r="I305" s="77">
        <v>157</v>
      </c>
      <c r="J305" s="79">
        <f t="shared" si="22"/>
        <v>0</v>
      </c>
      <c r="K305" s="80">
        <v>0.2</v>
      </c>
      <c r="L305" s="55">
        <f t="shared" si="23"/>
        <v>0</v>
      </c>
      <c r="M305" s="55">
        <v>8434453110474</v>
      </c>
      <c r="N305" s="56">
        <v>6</v>
      </c>
      <c r="O305" s="55">
        <v>73089059</v>
      </c>
    </row>
    <row r="306" spans="1:15" s="57" customFormat="1" ht="12.75" customHeight="1" x14ac:dyDescent="0.2">
      <c r="A306" s="86"/>
      <c r="B306" s="93" t="s">
        <v>36</v>
      </c>
      <c r="C306" s="82" t="s">
        <v>597</v>
      </c>
      <c r="D306" s="54" t="s">
        <v>598</v>
      </c>
      <c r="E306" s="76"/>
      <c r="F306" s="54" t="s">
        <v>145</v>
      </c>
      <c r="G306" s="77">
        <f t="shared" si="20"/>
        <v>263</v>
      </c>
      <c r="H306" s="78">
        <f t="shared" si="21"/>
        <v>0</v>
      </c>
      <c r="I306" s="77">
        <v>263</v>
      </c>
      <c r="J306" s="79">
        <f t="shared" si="22"/>
        <v>0</v>
      </c>
      <c r="K306" s="80">
        <v>0.28000000000000003</v>
      </c>
      <c r="L306" s="55">
        <f t="shared" si="23"/>
        <v>0</v>
      </c>
      <c r="M306" s="55">
        <v>8434453072543</v>
      </c>
      <c r="N306" s="56">
        <v>6</v>
      </c>
      <c r="O306" s="55">
        <v>73089059</v>
      </c>
    </row>
    <row r="307" spans="1:15" s="57" customFormat="1" ht="12.75" customHeight="1" x14ac:dyDescent="0.2">
      <c r="A307" s="86"/>
      <c r="B307" s="93" t="s">
        <v>36</v>
      </c>
      <c r="C307" s="82" t="s">
        <v>599</v>
      </c>
      <c r="D307" s="54" t="s">
        <v>600</v>
      </c>
      <c r="E307" s="76"/>
      <c r="F307" s="54" t="s">
        <v>145</v>
      </c>
      <c r="G307" s="77">
        <f t="shared" si="20"/>
        <v>494</v>
      </c>
      <c r="H307" s="78">
        <f t="shared" si="21"/>
        <v>0</v>
      </c>
      <c r="I307" s="77">
        <v>494</v>
      </c>
      <c r="J307" s="79">
        <f t="shared" si="22"/>
        <v>0</v>
      </c>
      <c r="K307" s="80">
        <v>0.79</v>
      </c>
      <c r="L307" s="55">
        <f t="shared" si="23"/>
        <v>0</v>
      </c>
      <c r="M307" s="55">
        <v>8434453027567</v>
      </c>
      <c r="N307" s="56">
        <v>6</v>
      </c>
      <c r="O307" s="55">
        <v>73089059</v>
      </c>
    </row>
    <row r="308" spans="1:15" s="57" customFormat="1" ht="12.75" customHeight="1" x14ac:dyDescent="0.2">
      <c r="A308" s="86"/>
      <c r="B308" s="93" t="s">
        <v>36</v>
      </c>
      <c r="C308" s="82" t="s">
        <v>601</v>
      </c>
      <c r="D308" s="54" t="s">
        <v>602</v>
      </c>
      <c r="E308" s="76"/>
      <c r="F308" s="54" t="s">
        <v>145</v>
      </c>
      <c r="G308" s="77">
        <f t="shared" si="20"/>
        <v>599</v>
      </c>
      <c r="H308" s="78">
        <f t="shared" si="21"/>
        <v>0</v>
      </c>
      <c r="I308" s="77">
        <v>599</v>
      </c>
      <c r="J308" s="79">
        <f t="shared" si="22"/>
        <v>0</v>
      </c>
      <c r="K308" s="80">
        <v>1</v>
      </c>
      <c r="L308" s="55">
        <f t="shared" si="23"/>
        <v>0</v>
      </c>
      <c r="M308" s="55">
        <v>8434453027574</v>
      </c>
      <c r="N308" s="56">
        <v>6</v>
      </c>
      <c r="O308" s="55">
        <v>73089059</v>
      </c>
    </row>
    <row r="309" spans="1:15" s="57" customFormat="1" ht="12.75" customHeight="1" x14ac:dyDescent="0.2">
      <c r="A309" s="86"/>
      <c r="B309" s="93" t="s">
        <v>36</v>
      </c>
      <c r="C309" s="82" t="s">
        <v>603</v>
      </c>
      <c r="D309" s="54" t="s">
        <v>604</v>
      </c>
      <c r="E309" s="76"/>
      <c r="F309" s="54" t="s">
        <v>145</v>
      </c>
      <c r="G309" s="77">
        <f t="shared" si="20"/>
        <v>651</v>
      </c>
      <c r="H309" s="78">
        <f t="shared" si="21"/>
        <v>0</v>
      </c>
      <c r="I309" s="77">
        <v>651</v>
      </c>
      <c r="J309" s="79">
        <f t="shared" si="22"/>
        <v>0</v>
      </c>
      <c r="K309" s="80">
        <v>1.3</v>
      </c>
      <c r="L309" s="55">
        <f t="shared" si="23"/>
        <v>0</v>
      </c>
      <c r="M309" s="55">
        <v>8434453027581</v>
      </c>
      <c r="N309" s="56">
        <v>6</v>
      </c>
      <c r="O309" s="55">
        <v>73089059</v>
      </c>
    </row>
    <row r="310" spans="1:15" s="57" customFormat="1" ht="12.75" customHeight="1" x14ac:dyDescent="0.2">
      <c r="A310" s="86"/>
      <c r="B310" s="93" t="s">
        <v>36</v>
      </c>
      <c r="C310" s="82" t="s">
        <v>605</v>
      </c>
      <c r="D310" s="54" t="s">
        <v>606</v>
      </c>
      <c r="E310" s="76"/>
      <c r="F310" s="54" t="s">
        <v>145</v>
      </c>
      <c r="G310" s="77">
        <f t="shared" si="20"/>
        <v>884.5</v>
      </c>
      <c r="H310" s="78">
        <f t="shared" si="21"/>
        <v>0</v>
      </c>
      <c r="I310" s="77">
        <v>884.5</v>
      </c>
      <c r="J310" s="79">
        <f t="shared" si="22"/>
        <v>0</v>
      </c>
      <c r="K310" s="80">
        <v>2.02</v>
      </c>
      <c r="L310" s="55">
        <f t="shared" si="23"/>
        <v>0</v>
      </c>
      <c r="M310" s="55">
        <v>8434453027598</v>
      </c>
      <c r="N310" s="56">
        <v>6</v>
      </c>
      <c r="O310" s="55">
        <v>73089059</v>
      </c>
    </row>
    <row r="311" spans="1:15" s="57" customFormat="1" ht="12.75" customHeight="1" x14ac:dyDescent="0.2">
      <c r="A311" s="86"/>
      <c r="B311" s="93" t="s">
        <v>36</v>
      </c>
      <c r="C311" s="82" t="s">
        <v>607</v>
      </c>
      <c r="D311" s="54" t="s">
        <v>608</v>
      </c>
      <c r="E311" s="76"/>
      <c r="F311" s="54" t="s">
        <v>145</v>
      </c>
      <c r="G311" s="77">
        <f t="shared" si="20"/>
        <v>1184</v>
      </c>
      <c r="H311" s="78">
        <f t="shared" si="21"/>
        <v>0</v>
      </c>
      <c r="I311" s="77">
        <v>1184</v>
      </c>
      <c r="J311" s="79">
        <f t="shared" si="22"/>
        <v>0</v>
      </c>
      <c r="K311" s="80">
        <v>2.89</v>
      </c>
      <c r="L311" s="55">
        <f t="shared" si="23"/>
        <v>0</v>
      </c>
      <c r="M311" s="55">
        <v>8434453027604</v>
      </c>
      <c r="N311" s="56">
        <v>6</v>
      </c>
      <c r="O311" s="55">
        <v>73089059</v>
      </c>
    </row>
    <row r="312" spans="1:15" s="57" customFormat="1" ht="12.75" customHeight="1" x14ac:dyDescent="0.2">
      <c r="A312" s="86"/>
      <c r="B312" s="93" t="s">
        <v>36</v>
      </c>
      <c r="C312" s="82" t="s">
        <v>609</v>
      </c>
      <c r="D312" s="54" t="s">
        <v>610</v>
      </c>
      <c r="E312" s="76"/>
      <c r="F312" s="54" t="s">
        <v>145</v>
      </c>
      <c r="G312" s="77">
        <f t="shared" si="20"/>
        <v>1530.5</v>
      </c>
      <c r="H312" s="78">
        <f t="shared" si="21"/>
        <v>0</v>
      </c>
      <c r="I312" s="77">
        <v>1530.5</v>
      </c>
      <c r="J312" s="79">
        <f t="shared" si="22"/>
        <v>0</v>
      </c>
      <c r="K312" s="80">
        <v>3.9</v>
      </c>
      <c r="L312" s="55">
        <f t="shared" si="23"/>
        <v>0</v>
      </c>
      <c r="M312" s="55">
        <v>8434453027611</v>
      </c>
      <c r="N312" s="56">
        <v>6</v>
      </c>
      <c r="O312" s="55">
        <v>73089059</v>
      </c>
    </row>
    <row r="313" spans="1:15" s="57" customFormat="1" ht="12.75" customHeight="1" x14ac:dyDescent="0.2">
      <c r="A313" s="86"/>
      <c r="B313" s="93" t="s">
        <v>36</v>
      </c>
      <c r="C313" s="82" t="s">
        <v>611</v>
      </c>
      <c r="D313" s="54" t="s">
        <v>612</v>
      </c>
      <c r="E313" s="76"/>
      <c r="F313" s="54" t="s">
        <v>145</v>
      </c>
      <c r="G313" s="77">
        <f t="shared" si="20"/>
        <v>891.5</v>
      </c>
      <c r="H313" s="78">
        <f t="shared" si="21"/>
        <v>0</v>
      </c>
      <c r="I313" s="77">
        <v>891.5</v>
      </c>
      <c r="J313" s="79">
        <f t="shared" si="22"/>
        <v>0</v>
      </c>
      <c r="K313" s="80">
        <v>1.2</v>
      </c>
      <c r="L313" s="55">
        <f t="shared" si="23"/>
        <v>0</v>
      </c>
      <c r="M313" s="55">
        <v>8434453027703</v>
      </c>
      <c r="N313" s="56">
        <v>6</v>
      </c>
      <c r="O313" s="55">
        <v>73089059</v>
      </c>
    </row>
    <row r="314" spans="1:15" s="57" customFormat="1" ht="12.75" customHeight="1" x14ac:dyDescent="0.2">
      <c r="A314" s="86"/>
      <c r="B314" s="93" t="s">
        <v>36</v>
      </c>
      <c r="C314" s="82" t="s">
        <v>613</v>
      </c>
      <c r="D314" s="54" t="s">
        <v>614</v>
      </c>
      <c r="E314" s="76"/>
      <c r="F314" s="54" t="s">
        <v>145</v>
      </c>
      <c r="G314" s="77">
        <f t="shared" si="20"/>
        <v>722</v>
      </c>
      <c r="H314" s="78">
        <f t="shared" si="21"/>
        <v>0</v>
      </c>
      <c r="I314" s="77">
        <v>722</v>
      </c>
      <c r="J314" s="79">
        <f t="shared" si="22"/>
        <v>0</v>
      </c>
      <c r="K314" s="80">
        <v>1.52</v>
      </c>
      <c r="L314" s="55">
        <f t="shared" si="23"/>
        <v>0</v>
      </c>
      <c r="M314" s="55">
        <v>8434453027710</v>
      </c>
      <c r="N314" s="56">
        <v>6</v>
      </c>
      <c r="O314" s="55">
        <v>73089059</v>
      </c>
    </row>
    <row r="315" spans="1:15" s="57" customFormat="1" ht="12.75" customHeight="1" x14ac:dyDescent="0.2">
      <c r="A315" s="86"/>
      <c r="B315" s="93" t="s">
        <v>36</v>
      </c>
      <c r="C315" s="82" t="s">
        <v>615</v>
      </c>
      <c r="D315" s="54" t="s">
        <v>616</v>
      </c>
      <c r="E315" s="76"/>
      <c r="F315" s="54" t="s">
        <v>145</v>
      </c>
      <c r="G315" s="77">
        <f t="shared" si="20"/>
        <v>856.5</v>
      </c>
      <c r="H315" s="78">
        <f t="shared" si="21"/>
        <v>0</v>
      </c>
      <c r="I315" s="77">
        <v>856.5</v>
      </c>
      <c r="J315" s="79">
        <f t="shared" si="22"/>
        <v>0</v>
      </c>
      <c r="K315" s="80">
        <v>1.88</v>
      </c>
      <c r="L315" s="55">
        <f t="shared" si="23"/>
        <v>0</v>
      </c>
      <c r="M315" s="55">
        <v>8434453027727</v>
      </c>
      <c r="N315" s="56">
        <v>6</v>
      </c>
      <c r="O315" s="55">
        <v>73089059</v>
      </c>
    </row>
    <row r="316" spans="1:15" s="57" customFormat="1" ht="12.75" customHeight="1" x14ac:dyDescent="0.2">
      <c r="A316" s="86"/>
      <c r="B316" s="93" t="s">
        <v>36</v>
      </c>
      <c r="C316" s="82" t="s">
        <v>617</v>
      </c>
      <c r="D316" s="54" t="s">
        <v>618</v>
      </c>
      <c r="E316" s="76"/>
      <c r="F316" s="54" t="s">
        <v>145</v>
      </c>
      <c r="G316" s="77">
        <f t="shared" si="20"/>
        <v>1089.5</v>
      </c>
      <c r="H316" s="78">
        <f t="shared" si="21"/>
        <v>0</v>
      </c>
      <c r="I316" s="77">
        <v>1089.5</v>
      </c>
      <c r="J316" s="79">
        <f t="shared" si="22"/>
        <v>0</v>
      </c>
      <c r="K316" s="80">
        <v>2.76</v>
      </c>
      <c r="L316" s="55">
        <f t="shared" si="23"/>
        <v>0</v>
      </c>
      <c r="M316" s="55">
        <v>8434453027734</v>
      </c>
      <c r="N316" s="56">
        <v>6</v>
      </c>
      <c r="O316" s="55">
        <v>73089059</v>
      </c>
    </row>
    <row r="317" spans="1:15" s="57" customFormat="1" ht="12.75" customHeight="1" x14ac:dyDescent="0.2">
      <c r="A317" s="86"/>
      <c r="B317" s="93" t="s">
        <v>36</v>
      </c>
      <c r="C317" s="82" t="s">
        <v>619</v>
      </c>
      <c r="D317" s="54" t="s">
        <v>620</v>
      </c>
      <c r="E317" s="76"/>
      <c r="F317" s="54" t="s">
        <v>145</v>
      </c>
      <c r="G317" s="77">
        <f t="shared" si="20"/>
        <v>1402</v>
      </c>
      <c r="H317" s="78">
        <f t="shared" si="21"/>
        <v>0</v>
      </c>
      <c r="I317" s="77">
        <v>1402</v>
      </c>
      <c r="J317" s="79">
        <f t="shared" si="22"/>
        <v>0</v>
      </c>
      <c r="K317" s="80">
        <v>3.8</v>
      </c>
      <c r="L317" s="55">
        <f t="shared" si="23"/>
        <v>0</v>
      </c>
      <c r="M317" s="55">
        <v>8434453027741</v>
      </c>
      <c r="N317" s="56">
        <v>6</v>
      </c>
      <c r="O317" s="55">
        <v>73089059</v>
      </c>
    </row>
    <row r="318" spans="1:15" s="57" customFormat="1" ht="12.75" customHeight="1" x14ac:dyDescent="0.2">
      <c r="A318" s="86"/>
      <c r="B318" s="93" t="s">
        <v>36</v>
      </c>
      <c r="C318" s="82" t="s">
        <v>621</v>
      </c>
      <c r="D318" s="54" t="s">
        <v>622</v>
      </c>
      <c r="E318" s="76"/>
      <c r="F318" s="54" t="s">
        <v>145</v>
      </c>
      <c r="G318" s="77">
        <f t="shared" si="20"/>
        <v>1821.5</v>
      </c>
      <c r="H318" s="78">
        <f t="shared" si="21"/>
        <v>0</v>
      </c>
      <c r="I318" s="77">
        <v>1821.5</v>
      </c>
      <c r="J318" s="79">
        <f t="shared" si="22"/>
        <v>0</v>
      </c>
      <c r="K318" s="80">
        <v>5.03</v>
      </c>
      <c r="L318" s="55">
        <f t="shared" si="23"/>
        <v>0</v>
      </c>
      <c r="M318" s="55">
        <v>8434453027758</v>
      </c>
      <c r="N318" s="56">
        <v>6</v>
      </c>
      <c r="O318" s="55">
        <v>73089059</v>
      </c>
    </row>
    <row r="319" spans="1:15" s="57" customFormat="1" ht="12.75" customHeight="1" x14ac:dyDescent="0.2">
      <c r="A319" s="86"/>
      <c r="B319" s="93" t="s">
        <v>36</v>
      </c>
      <c r="C319" s="82" t="s">
        <v>623</v>
      </c>
      <c r="D319" s="54" t="s">
        <v>624</v>
      </c>
      <c r="E319" s="76"/>
      <c r="F319" s="54" t="s">
        <v>145</v>
      </c>
      <c r="G319" s="77">
        <f t="shared" si="20"/>
        <v>333</v>
      </c>
      <c r="H319" s="78">
        <f t="shared" si="21"/>
        <v>0</v>
      </c>
      <c r="I319" s="77">
        <v>333</v>
      </c>
      <c r="J319" s="79">
        <f t="shared" si="22"/>
        <v>0</v>
      </c>
      <c r="K319" s="80">
        <v>0.31</v>
      </c>
      <c r="L319" s="55">
        <f t="shared" si="23"/>
        <v>0</v>
      </c>
      <c r="M319" s="55">
        <v>8434453072567</v>
      </c>
      <c r="N319" s="56">
        <v>6</v>
      </c>
      <c r="O319" s="55">
        <v>73089059</v>
      </c>
    </row>
    <row r="320" spans="1:15" s="57" customFormat="1" ht="12.75" customHeight="1" x14ac:dyDescent="0.2">
      <c r="A320" s="86"/>
      <c r="B320" s="93" t="s">
        <v>36</v>
      </c>
      <c r="C320" s="82" t="s">
        <v>625</v>
      </c>
      <c r="D320" s="54" t="s">
        <v>626</v>
      </c>
      <c r="E320" s="76"/>
      <c r="F320" s="54" t="s">
        <v>145</v>
      </c>
      <c r="G320" s="77">
        <f t="shared" si="20"/>
        <v>507.5</v>
      </c>
      <c r="H320" s="78">
        <f t="shared" si="21"/>
        <v>0</v>
      </c>
      <c r="I320" s="77">
        <v>507.5</v>
      </c>
      <c r="J320" s="79">
        <f t="shared" si="22"/>
        <v>0</v>
      </c>
      <c r="K320" s="80">
        <v>0.56999999999999995</v>
      </c>
      <c r="L320" s="55">
        <f t="shared" si="23"/>
        <v>0</v>
      </c>
      <c r="M320" s="55">
        <v>8434453033575</v>
      </c>
      <c r="N320" s="56">
        <v>6</v>
      </c>
      <c r="O320" s="55">
        <v>73089059</v>
      </c>
    </row>
    <row r="321" spans="1:15" s="57" customFormat="1" ht="12.75" customHeight="1" x14ac:dyDescent="0.2">
      <c r="A321" s="86"/>
      <c r="B321" s="93" t="s">
        <v>36</v>
      </c>
      <c r="C321" s="82" t="s">
        <v>627</v>
      </c>
      <c r="D321" s="54" t="s">
        <v>628</v>
      </c>
      <c r="E321" s="76"/>
      <c r="F321" s="54" t="s">
        <v>145</v>
      </c>
      <c r="G321" s="77">
        <f t="shared" si="20"/>
        <v>646</v>
      </c>
      <c r="H321" s="78">
        <f t="shared" si="21"/>
        <v>0</v>
      </c>
      <c r="I321" s="77">
        <v>646</v>
      </c>
      <c r="J321" s="79">
        <f t="shared" si="22"/>
        <v>0</v>
      </c>
      <c r="K321" s="80">
        <v>0.71</v>
      </c>
      <c r="L321" s="55">
        <f t="shared" si="23"/>
        <v>0</v>
      </c>
      <c r="M321" s="55">
        <v>8434453033681</v>
      </c>
      <c r="N321" s="56">
        <v>6</v>
      </c>
      <c r="O321" s="55">
        <v>73089059</v>
      </c>
    </row>
    <row r="322" spans="1:15" s="57" customFormat="1" ht="12.75" customHeight="1" x14ac:dyDescent="0.2">
      <c r="A322" s="86"/>
      <c r="B322" s="93" t="s">
        <v>36</v>
      </c>
      <c r="C322" s="82" t="s">
        <v>629</v>
      </c>
      <c r="D322" s="54" t="s">
        <v>630</v>
      </c>
      <c r="E322" s="76"/>
      <c r="F322" s="54" t="s">
        <v>145</v>
      </c>
      <c r="G322" s="77">
        <f t="shared" si="20"/>
        <v>663</v>
      </c>
      <c r="H322" s="78">
        <f t="shared" si="21"/>
        <v>0</v>
      </c>
      <c r="I322" s="77">
        <v>663</v>
      </c>
      <c r="J322" s="79">
        <f t="shared" si="22"/>
        <v>0</v>
      </c>
      <c r="K322" s="80">
        <v>0.84</v>
      </c>
      <c r="L322" s="55">
        <f t="shared" si="23"/>
        <v>0</v>
      </c>
      <c r="M322" s="55">
        <v>8434453033797</v>
      </c>
      <c r="N322" s="56">
        <v>6</v>
      </c>
      <c r="O322" s="55">
        <v>73089059</v>
      </c>
    </row>
    <row r="323" spans="1:15" s="57" customFormat="1" ht="12.75" customHeight="1" x14ac:dyDescent="0.2">
      <c r="A323" s="86"/>
      <c r="B323" s="93" t="s">
        <v>36</v>
      </c>
      <c r="C323" s="82" t="s">
        <v>631</v>
      </c>
      <c r="D323" s="54" t="s">
        <v>632</v>
      </c>
      <c r="E323" s="76"/>
      <c r="F323" s="54" t="s">
        <v>145</v>
      </c>
      <c r="G323" s="77">
        <f t="shared" si="20"/>
        <v>703</v>
      </c>
      <c r="H323" s="78">
        <f t="shared" si="21"/>
        <v>0</v>
      </c>
      <c r="I323" s="77">
        <v>703</v>
      </c>
      <c r="J323" s="79">
        <f t="shared" si="22"/>
        <v>0</v>
      </c>
      <c r="K323" s="80">
        <v>1.1200000000000001</v>
      </c>
      <c r="L323" s="55">
        <f t="shared" si="23"/>
        <v>0</v>
      </c>
      <c r="M323" s="55">
        <v>8434453034008</v>
      </c>
      <c r="N323" s="56">
        <v>6</v>
      </c>
      <c r="O323" s="55">
        <v>73089059</v>
      </c>
    </row>
    <row r="324" spans="1:15" s="57" customFormat="1" ht="12.75" customHeight="1" x14ac:dyDescent="0.2">
      <c r="A324" s="86"/>
      <c r="B324" s="93" t="s">
        <v>36</v>
      </c>
      <c r="C324" s="82" t="s">
        <v>633</v>
      </c>
      <c r="D324" s="54" t="s">
        <v>634</v>
      </c>
      <c r="E324" s="76"/>
      <c r="F324" s="54" t="s">
        <v>145</v>
      </c>
      <c r="G324" s="77">
        <f t="shared" si="20"/>
        <v>919</v>
      </c>
      <c r="H324" s="78">
        <f t="shared" si="21"/>
        <v>0</v>
      </c>
      <c r="I324" s="77">
        <v>919</v>
      </c>
      <c r="J324" s="79">
        <f t="shared" si="22"/>
        <v>0</v>
      </c>
      <c r="K324" s="80">
        <v>1.39</v>
      </c>
      <c r="L324" s="55">
        <f t="shared" si="23"/>
        <v>0</v>
      </c>
      <c r="M324" s="55">
        <v>8434453034114</v>
      </c>
      <c r="N324" s="56">
        <v>6</v>
      </c>
      <c r="O324" s="55">
        <v>73089059</v>
      </c>
    </row>
    <row r="325" spans="1:15" s="57" customFormat="1" ht="12.75" customHeight="1" x14ac:dyDescent="0.2">
      <c r="A325" s="86"/>
      <c r="B325" s="93" t="s">
        <v>36</v>
      </c>
      <c r="C325" s="82" t="s">
        <v>635</v>
      </c>
      <c r="D325" s="54" t="s">
        <v>636</v>
      </c>
      <c r="E325" s="76"/>
      <c r="F325" s="54" t="s">
        <v>145</v>
      </c>
      <c r="G325" s="77">
        <f t="shared" si="20"/>
        <v>885</v>
      </c>
      <c r="H325" s="78">
        <f t="shared" si="21"/>
        <v>0</v>
      </c>
      <c r="I325" s="77">
        <v>885</v>
      </c>
      <c r="J325" s="79">
        <f t="shared" si="22"/>
        <v>0</v>
      </c>
      <c r="K325" s="80">
        <v>1.67</v>
      </c>
      <c r="L325" s="55">
        <f t="shared" si="23"/>
        <v>0</v>
      </c>
      <c r="M325" s="55">
        <v>8434453034213</v>
      </c>
      <c r="N325" s="56">
        <v>6</v>
      </c>
      <c r="O325" s="55">
        <v>73089059</v>
      </c>
    </row>
    <row r="326" spans="1:15" s="57" customFormat="1" ht="12.75" customHeight="1" x14ac:dyDescent="0.2">
      <c r="A326" s="86"/>
      <c r="B326" s="93" t="s">
        <v>36</v>
      </c>
      <c r="C326" s="82" t="s">
        <v>637</v>
      </c>
      <c r="D326" s="54" t="s">
        <v>638</v>
      </c>
      <c r="E326" s="76"/>
      <c r="F326" s="54" t="s">
        <v>145</v>
      </c>
      <c r="G326" s="77">
        <f t="shared" ref="G326:G357" si="24">I326*(1-J326)</f>
        <v>785</v>
      </c>
      <c r="H326" s="78">
        <f t="shared" ref="H326:H357" si="25">E326*G326</f>
        <v>0</v>
      </c>
      <c r="I326" s="77">
        <v>785</v>
      </c>
      <c r="J326" s="79">
        <f t="shared" ref="J326:J357" si="26">H$16/100</f>
        <v>0</v>
      </c>
      <c r="K326" s="80">
        <v>0.89</v>
      </c>
      <c r="L326" s="55">
        <f t="shared" ref="L326:L357" si="27">E326*K326</f>
        <v>0</v>
      </c>
      <c r="M326" s="55">
        <v>8434453035302</v>
      </c>
      <c r="N326" s="56">
        <v>6</v>
      </c>
      <c r="O326" s="55">
        <v>73089059</v>
      </c>
    </row>
    <row r="327" spans="1:15" s="57" customFormat="1" ht="12.75" customHeight="1" x14ac:dyDescent="0.2">
      <c r="A327" s="86"/>
      <c r="B327" s="93" t="s">
        <v>36</v>
      </c>
      <c r="C327" s="82" t="s">
        <v>639</v>
      </c>
      <c r="D327" s="54" t="s">
        <v>640</v>
      </c>
      <c r="E327" s="76"/>
      <c r="F327" s="54" t="s">
        <v>145</v>
      </c>
      <c r="G327" s="77">
        <f t="shared" si="24"/>
        <v>880</v>
      </c>
      <c r="H327" s="78">
        <f t="shared" si="25"/>
        <v>0</v>
      </c>
      <c r="I327" s="77">
        <v>880</v>
      </c>
      <c r="J327" s="79">
        <f t="shared" si="26"/>
        <v>0</v>
      </c>
      <c r="K327" s="80">
        <v>1.06</v>
      </c>
      <c r="L327" s="55">
        <f t="shared" si="27"/>
        <v>0</v>
      </c>
      <c r="M327" s="55">
        <v>8434453035418</v>
      </c>
      <c r="N327" s="56">
        <v>6</v>
      </c>
      <c r="O327" s="55">
        <v>73089059</v>
      </c>
    </row>
    <row r="328" spans="1:15" s="57" customFormat="1" ht="12.75" customHeight="1" x14ac:dyDescent="0.2">
      <c r="A328" s="86"/>
      <c r="B328" s="93" t="s">
        <v>36</v>
      </c>
      <c r="C328" s="82" t="s">
        <v>641</v>
      </c>
      <c r="D328" s="54" t="s">
        <v>642</v>
      </c>
      <c r="E328" s="76"/>
      <c r="F328" s="54" t="s">
        <v>145</v>
      </c>
      <c r="G328" s="77">
        <f t="shared" si="24"/>
        <v>909</v>
      </c>
      <c r="H328" s="78">
        <f t="shared" si="25"/>
        <v>0</v>
      </c>
      <c r="I328" s="77">
        <v>909</v>
      </c>
      <c r="J328" s="79">
        <f t="shared" si="26"/>
        <v>0</v>
      </c>
      <c r="K328" s="80">
        <v>1.22</v>
      </c>
      <c r="L328" s="55">
        <f t="shared" si="27"/>
        <v>0</v>
      </c>
      <c r="M328" s="55">
        <v>8434453035500</v>
      </c>
      <c r="N328" s="56">
        <v>6</v>
      </c>
      <c r="O328" s="55">
        <v>73089059</v>
      </c>
    </row>
    <row r="329" spans="1:15" s="57" customFormat="1" ht="12.75" customHeight="1" x14ac:dyDescent="0.2">
      <c r="A329" s="86"/>
      <c r="B329" s="93" t="s">
        <v>36</v>
      </c>
      <c r="C329" s="82" t="s">
        <v>643</v>
      </c>
      <c r="D329" s="54" t="s">
        <v>644</v>
      </c>
      <c r="E329" s="76"/>
      <c r="F329" s="54" t="s">
        <v>145</v>
      </c>
      <c r="G329" s="77">
        <f t="shared" si="24"/>
        <v>941</v>
      </c>
      <c r="H329" s="78">
        <f t="shared" si="25"/>
        <v>0</v>
      </c>
      <c r="I329" s="77">
        <v>941</v>
      </c>
      <c r="J329" s="79">
        <f t="shared" si="26"/>
        <v>0</v>
      </c>
      <c r="K329" s="80">
        <v>1.55</v>
      </c>
      <c r="L329" s="55">
        <f t="shared" si="27"/>
        <v>0</v>
      </c>
      <c r="M329" s="55">
        <v>8434453035586</v>
      </c>
      <c r="N329" s="56">
        <v>6</v>
      </c>
      <c r="O329" s="55">
        <v>73089059</v>
      </c>
    </row>
    <row r="330" spans="1:15" s="57" customFormat="1" ht="12.75" customHeight="1" x14ac:dyDescent="0.2">
      <c r="A330" s="86"/>
      <c r="B330" s="93" t="s">
        <v>36</v>
      </c>
      <c r="C330" s="82" t="s">
        <v>645</v>
      </c>
      <c r="D330" s="54" t="s">
        <v>646</v>
      </c>
      <c r="E330" s="76"/>
      <c r="F330" s="54" t="s">
        <v>145</v>
      </c>
      <c r="G330" s="77">
        <f t="shared" si="24"/>
        <v>1149</v>
      </c>
      <c r="H330" s="78">
        <f t="shared" si="25"/>
        <v>0</v>
      </c>
      <c r="I330" s="77">
        <v>1149</v>
      </c>
      <c r="J330" s="79">
        <f t="shared" si="26"/>
        <v>0</v>
      </c>
      <c r="K330" s="80">
        <v>1.89</v>
      </c>
      <c r="L330" s="55">
        <f t="shared" si="27"/>
        <v>0</v>
      </c>
      <c r="M330" s="55">
        <v>8434453035692</v>
      </c>
      <c r="N330" s="56">
        <v>6</v>
      </c>
      <c r="O330" s="55">
        <v>73089059</v>
      </c>
    </row>
    <row r="331" spans="1:15" s="57" customFormat="1" ht="12.75" customHeight="1" x14ac:dyDescent="0.2">
      <c r="A331" s="86"/>
      <c r="B331" s="93" t="s">
        <v>36</v>
      </c>
      <c r="C331" s="82" t="s">
        <v>647</v>
      </c>
      <c r="D331" s="54" t="s">
        <v>648</v>
      </c>
      <c r="E331" s="76"/>
      <c r="F331" s="54" t="s">
        <v>145</v>
      </c>
      <c r="G331" s="77">
        <f t="shared" si="24"/>
        <v>1194</v>
      </c>
      <c r="H331" s="78">
        <f t="shared" si="25"/>
        <v>0</v>
      </c>
      <c r="I331" s="77">
        <v>1194</v>
      </c>
      <c r="J331" s="79">
        <f t="shared" si="26"/>
        <v>0</v>
      </c>
      <c r="K331" s="80">
        <v>2.2200000000000002</v>
      </c>
      <c r="L331" s="55">
        <f t="shared" si="27"/>
        <v>0</v>
      </c>
      <c r="M331" s="55">
        <v>8434453035807</v>
      </c>
      <c r="N331" s="56">
        <v>6</v>
      </c>
      <c r="O331" s="55">
        <v>73089059</v>
      </c>
    </row>
    <row r="332" spans="1:15" s="57" customFormat="1" ht="12.75" customHeight="1" x14ac:dyDescent="0.2">
      <c r="A332" s="86"/>
      <c r="B332" s="93" t="s">
        <v>36</v>
      </c>
      <c r="C332" s="82" t="s">
        <v>649</v>
      </c>
      <c r="D332" s="54" t="s">
        <v>650</v>
      </c>
      <c r="E332" s="76"/>
      <c r="F332" s="54" t="s">
        <v>145</v>
      </c>
      <c r="G332" s="77">
        <f t="shared" si="24"/>
        <v>329</v>
      </c>
      <c r="H332" s="78">
        <f t="shared" si="25"/>
        <v>0</v>
      </c>
      <c r="I332" s="77">
        <v>329</v>
      </c>
      <c r="J332" s="79">
        <f t="shared" si="26"/>
        <v>0</v>
      </c>
      <c r="K332" s="80">
        <v>0.3</v>
      </c>
      <c r="L332" s="55">
        <f t="shared" si="27"/>
        <v>0</v>
      </c>
      <c r="M332" s="55">
        <v>8434453072550</v>
      </c>
      <c r="N332" s="56">
        <v>6</v>
      </c>
      <c r="O332" s="55">
        <v>73089059</v>
      </c>
    </row>
    <row r="333" spans="1:15" s="57" customFormat="1" ht="12.75" customHeight="1" x14ac:dyDescent="0.2">
      <c r="A333" s="86"/>
      <c r="B333" s="93" t="s">
        <v>36</v>
      </c>
      <c r="C333" s="82" t="s">
        <v>651</v>
      </c>
      <c r="D333" s="54" t="s">
        <v>652</v>
      </c>
      <c r="E333" s="76"/>
      <c r="F333" s="54" t="s">
        <v>145</v>
      </c>
      <c r="G333" s="77">
        <f t="shared" si="24"/>
        <v>498</v>
      </c>
      <c r="H333" s="78">
        <f t="shared" si="25"/>
        <v>0</v>
      </c>
      <c r="I333" s="77">
        <v>498</v>
      </c>
      <c r="J333" s="79">
        <f t="shared" si="26"/>
        <v>0</v>
      </c>
      <c r="K333" s="80">
        <v>0.51</v>
      </c>
      <c r="L333" s="55">
        <f t="shared" si="27"/>
        <v>0</v>
      </c>
      <c r="M333" s="55">
        <v>8434453045028</v>
      </c>
      <c r="N333" s="56">
        <v>6</v>
      </c>
      <c r="O333" s="55">
        <v>73089059</v>
      </c>
    </row>
    <row r="334" spans="1:15" s="57" customFormat="1" ht="12.75" customHeight="1" x14ac:dyDescent="0.2">
      <c r="A334" s="86"/>
      <c r="B334" s="93" t="s">
        <v>36</v>
      </c>
      <c r="C334" s="82" t="s">
        <v>653</v>
      </c>
      <c r="D334" s="54" t="s">
        <v>654</v>
      </c>
      <c r="E334" s="76"/>
      <c r="F334" s="54" t="s">
        <v>145</v>
      </c>
      <c r="G334" s="77">
        <f t="shared" si="24"/>
        <v>569</v>
      </c>
      <c r="H334" s="78">
        <f t="shared" si="25"/>
        <v>0</v>
      </c>
      <c r="I334" s="77">
        <v>569</v>
      </c>
      <c r="J334" s="79">
        <f t="shared" si="26"/>
        <v>0</v>
      </c>
      <c r="K334" s="80">
        <v>0.62</v>
      </c>
      <c r="L334" s="55">
        <f t="shared" si="27"/>
        <v>0</v>
      </c>
      <c r="M334" s="55">
        <v>8434453045134</v>
      </c>
      <c r="N334" s="56">
        <v>6</v>
      </c>
      <c r="O334" s="55">
        <v>73089059</v>
      </c>
    </row>
    <row r="335" spans="1:15" s="57" customFormat="1" ht="12.75" customHeight="1" x14ac:dyDescent="0.2">
      <c r="A335" s="86"/>
      <c r="B335" s="93" t="s">
        <v>36</v>
      </c>
      <c r="C335" s="82" t="s">
        <v>655</v>
      </c>
      <c r="D335" s="54" t="s">
        <v>656</v>
      </c>
      <c r="E335" s="76"/>
      <c r="F335" s="54" t="s">
        <v>145</v>
      </c>
      <c r="G335" s="77">
        <f t="shared" si="24"/>
        <v>593</v>
      </c>
      <c r="H335" s="78">
        <f t="shared" si="25"/>
        <v>0</v>
      </c>
      <c r="I335" s="77">
        <v>593</v>
      </c>
      <c r="J335" s="79">
        <f t="shared" si="26"/>
        <v>0</v>
      </c>
      <c r="K335" s="80">
        <v>0.72</v>
      </c>
      <c r="L335" s="55">
        <f t="shared" si="27"/>
        <v>0</v>
      </c>
      <c r="M335" s="55">
        <v>8434453045172</v>
      </c>
      <c r="N335" s="56">
        <v>6</v>
      </c>
      <c r="O335" s="55">
        <v>73089059</v>
      </c>
    </row>
    <row r="336" spans="1:15" s="57" customFormat="1" ht="12.75" customHeight="1" x14ac:dyDescent="0.2">
      <c r="A336" s="86"/>
      <c r="B336" s="93" t="s">
        <v>36</v>
      </c>
      <c r="C336" s="82" t="s">
        <v>657</v>
      </c>
      <c r="D336" s="54" t="s">
        <v>658</v>
      </c>
      <c r="E336" s="76"/>
      <c r="F336" s="54" t="s">
        <v>145</v>
      </c>
      <c r="G336" s="77">
        <f t="shared" si="24"/>
        <v>608</v>
      </c>
      <c r="H336" s="78">
        <f t="shared" si="25"/>
        <v>0</v>
      </c>
      <c r="I336" s="77">
        <v>608</v>
      </c>
      <c r="J336" s="79">
        <f t="shared" si="26"/>
        <v>0</v>
      </c>
      <c r="K336" s="80">
        <v>0.94</v>
      </c>
      <c r="L336" s="55">
        <f t="shared" si="27"/>
        <v>0</v>
      </c>
      <c r="M336" s="55">
        <v>8434453045370</v>
      </c>
      <c r="N336" s="56">
        <v>6</v>
      </c>
      <c r="O336" s="55">
        <v>73089059</v>
      </c>
    </row>
    <row r="337" spans="1:15" s="57" customFormat="1" ht="12.75" customHeight="1" x14ac:dyDescent="0.2">
      <c r="A337" s="86"/>
      <c r="B337" s="93" t="s">
        <v>36</v>
      </c>
      <c r="C337" s="82" t="s">
        <v>659</v>
      </c>
      <c r="D337" s="54" t="s">
        <v>660</v>
      </c>
      <c r="E337" s="76"/>
      <c r="F337" s="54" t="s">
        <v>145</v>
      </c>
      <c r="G337" s="77">
        <f t="shared" si="24"/>
        <v>797</v>
      </c>
      <c r="H337" s="78">
        <f t="shared" si="25"/>
        <v>0</v>
      </c>
      <c r="I337" s="77">
        <v>797</v>
      </c>
      <c r="J337" s="79">
        <f t="shared" si="26"/>
        <v>0</v>
      </c>
      <c r="K337" s="80">
        <v>1.1499999999999999</v>
      </c>
      <c r="L337" s="55">
        <f t="shared" si="27"/>
        <v>0</v>
      </c>
      <c r="M337" s="55">
        <v>8434453045424</v>
      </c>
      <c r="N337" s="56">
        <v>6</v>
      </c>
      <c r="O337" s="55">
        <v>73089059</v>
      </c>
    </row>
    <row r="338" spans="1:15" s="57" customFormat="1" ht="12.75" customHeight="1" x14ac:dyDescent="0.2">
      <c r="A338" s="86"/>
      <c r="B338" s="93" t="s">
        <v>36</v>
      </c>
      <c r="C338" s="82" t="s">
        <v>661</v>
      </c>
      <c r="D338" s="54" t="s">
        <v>662</v>
      </c>
      <c r="E338" s="76"/>
      <c r="F338" s="54" t="s">
        <v>145</v>
      </c>
      <c r="G338" s="77">
        <f t="shared" si="24"/>
        <v>966</v>
      </c>
      <c r="H338" s="78">
        <f t="shared" si="25"/>
        <v>0</v>
      </c>
      <c r="I338" s="77">
        <v>966</v>
      </c>
      <c r="J338" s="79">
        <f t="shared" si="26"/>
        <v>0</v>
      </c>
      <c r="K338" s="80">
        <v>1.37</v>
      </c>
      <c r="L338" s="55">
        <f t="shared" si="27"/>
        <v>0</v>
      </c>
      <c r="M338" s="55">
        <v>8434453045530</v>
      </c>
      <c r="N338" s="56">
        <v>6</v>
      </c>
      <c r="O338" s="55">
        <v>73089059</v>
      </c>
    </row>
    <row r="339" spans="1:15" s="57" customFormat="1" ht="12.75" customHeight="1" x14ac:dyDescent="0.2">
      <c r="A339" s="86"/>
      <c r="B339" s="93" t="s">
        <v>36</v>
      </c>
      <c r="C339" s="82" t="s">
        <v>663</v>
      </c>
      <c r="D339" s="54" t="s">
        <v>664</v>
      </c>
      <c r="E339" s="76"/>
      <c r="F339" s="54" t="s">
        <v>145</v>
      </c>
      <c r="G339" s="77">
        <f t="shared" si="24"/>
        <v>626</v>
      </c>
      <c r="H339" s="78">
        <f t="shared" si="25"/>
        <v>0</v>
      </c>
      <c r="I339" s="77">
        <v>626</v>
      </c>
      <c r="J339" s="79">
        <f t="shared" si="26"/>
        <v>0</v>
      </c>
      <c r="K339" s="80">
        <v>0.77</v>
      </c>
      <c r="L339" s="55">
        <f t="shared" si="27"/>
        <v>0</v>
      </c>
      <c r="M339" s="55">
        <v>8434453046346</v>
      </c>
      <c r="N339" s="56">
        <v>6</v>
      </c>
      <c r="O339" s="55">
        <v>73089059</v>
      </c>
    </row>
    <row r="340" spans="1:15" s="57" customFormat="1" ht="12.75" customHeight="1" x14ac:dyDescent="0.2">
      <c r="A340" s="86"/>
      <c r="B340" s="93" t="s">
        <v>36</v>
      </c>
      <c r="C340" s="82" t="s">
        <v>665</v>
      </c>
      <c r="D340" s="54" t="s">
        <v>666</v>
      </c>
      <c r="E340" s="76"/>
      <c r="F340" s="54" t="s">
        <v>145</v>
      </c>
      <c r="G340" s="77">
        <f t="shared" si="24"/>
        <v>656</v>
      </c>
      <c r="H340" s="78">
        <f t="shared" si="25"/>
        <v>0</v>
      </c>
      <c r="I340" s="77">
        <v>656</v>
      </c>
      <c r="J340" s="79">
        <f t="shared" si="26"/>
        <v>0</v>
      </c>
      <c r="K340" s="80">
        <v>0.88</v>
      </c>
      <c r="L340" s="55">
        <f t="shared" si="27"/>
        <v>0</v>
      </c>
      <c r="M340" s="55">
        <v>8434453046445</v>
      </c>
      <c r="N340" s="56">
        <v>6</v>
      </c>
      <c r="O340" s="55">
        <v>73089059</v>
      </c>
    </row>
    <row r="341" spans="1:15" s="57" customFormat="1" ht="12.75" customHeight="1" x14ac:dyDescent="0.2">
      <c r="A341" s="86"/>
      <c r="B341" s="93" t="s">
        <v>36</v>
      </c>
      <c r="C341" s="82" t="s">
        <v>667</v>
      </c>
      <c r="D341" s="54" t="s">
        <v>668</v>
      </c>
      <c r="E341" s="76"/>
      <c r="F341" s="54" t="s">
        <v>145</v>
      </c>
      <c r="G341" s="77">
        <f t="shared" si="24"/>
        <v>750</v>
      </c>
      <c r="H341" s="78">
        <f t="shared" si="25"/>
        <v>0</v>
      </c>
      <c r="I341" s="77">
        <v>750</v>
      </c>
      <c r="J341" s="79">
        <f t="shared" si="26"/>
        <v>0</v>
      </c>
      <c r="K341" s="80">
        <v>0.98</v>
      </c>
      <c r="L341" s="55">
        <f t="shared" si="27"/>
        <v>0</v>
      </c>
      <c r="M341" s="55">
        <v>8434453046490</v>
      </c>
      <c r="N341" s="56">
        <v>6</v>
      </c>
      <c r="O341" s="55">
        <v>73089059</v>
      </c>
    </row>
    <row r="342" spans="1:15" s="57" customFormat="1" ht="12.75" customHeight="1" x14ac:dyDescent="0.2">
      <c r="A342" s="86"/>
      <c r="B342" s="93" t="s">
        <v>36</v>
      </c>
      <c r="C342" s="82" t="s">
        <v>669</v>
      </c>
      <c r="D342" s="54" t="s">
        <v>670</v>
      </c>
      <c r="E342" s="76"/>
      <c r="F342" s="54" t="s">
        <v>145</v>
      </c>
      <c r="G342" s="77">
        <f t="shared" si="24"/>
        <v>911</v>
      </c>
      <c r="H342" s="78">
        <f t="shared" si="25"/>
        <v>0</v>
      </c>
      <c r="I342" s="77">
        <v>911</v>
      </c>
      <c r="J342" s="79">
        <f t="shared" si="26"/>
        <v>0</v>
      </c>
      <c r="K342" s="80">
        <v>1.2</v>
      </c>
      <c r="L342" s="55">
        <f t="shared" si="27"/>
        <v>0</v>
      </c>
      <c r="M342" s="55">
        <v>8434453046650</v>
      </c>
      <c r="N342" s="56">
        <v>6</v>
      </c>
      <c r="O342" s="55">
        <v>73089059</v>
      </c>
    </row>
    <row r="343" spans="1:15" s="57" customFormat="1" ht="12.75" customHeight="1" x14ac:dyDescent="0.2">
      <c r="A343" s="86"/>
      <c r="B343" s="93" t="s">
        <v>36</v>
      </c>
      <c r="C343" s="82" t="s">
        <v>671</v>
      </c>
      <c r="D343" s="54" t="s">
        <v>672</v>
      </c>
      <c r="E343" s="76"/>
      <c r="F343" s="54" t="s">
        <v>145</v>
      </c>
      <c r="G343" s="77">
        <f t="shared" si="24"/>
        <v>953</v>
      </c>
      <c r="H343" s="78">
        <f t="shared" si="25"/>
        <v>0</v>
      </c>
      <c r="I343" s="77">
        <v>953</v>
      </c>
      <c r="J343" s="79">
        <f t="shared" si="26"/>
        <v>0</v>
      </c>
      <c r="K343" s="80">
        <v>1.41</v>
      </c>
      <c r="L343" s="55">
        <f t="shared" si="27"/>
        <v>0</v>
      </c>
      <c r="M343" s="55">
        <v>8434453046742</v>
      </c>
      <c r="N343" s="56">
        <v>6</v>
      </c>
      <c r="O343" s="55">
        <v>73089059</v>
      </c>
    </row>
    <row r="344" spans="1:15" s="57" customFormat="1" ht="12.75" customHeight="1" x14ac:dyDescent="0.2">
      <c r="A344" s="86"/>
      <c r="B344" s="93" t="s">
        <v>36</v>
      </c>
      <c r="C344" s="82" t="s">
        <v>673</v>
      </c>
      <c r="D344" s="54" t="s">
        <v>674</v>
      </c>
      <c r="E344" s="76"/>
      <c r="F344" s="54" t="s">
        <v>145</v>
      </c>
      <c r="G344" s="77">
        <f t="shared" si="24"/>
        <v>1052</v>
      </c>
      <c r="H344" s="78">
        <f t="shared" si="25"/>
        <v>0</v>
      </c>
      <c r="I344" s="77">
        <v>1052</v>
      </c>
      <c r="J344" s="79">
        <f t="shared" si="26"/>
        <v>0</v>
      </c>
      <c r="K344" s="80">
        <v>1.63</v>
      </c>
      <c r="L344" s="55">
        <f t="shared" si="27"/>
        <v>0</v>
      </c>
      <c r="M344" s="55">
        <v>8434453046858</v>
      </c>
      <c r="N344" s="56">
        <v>6</v>
      </c>
      <c r="O344" s="55">
        <v>73089059</v>
      </c>
    </row>
    <row r="345" spans="1:15" s="57" customFormat="1" ht="12.75" customHeight="1" x14ac:dyDescent="0.2">
      <c r="A345" s="86"/>
      <c r="B345" s="93" t="s">
        <v>36</v>
      </c>
      <c r="C345" s="82" t="s">
        <v>675</v>
      </c>
      <c r="D345" s="54" t="s">
        <v>676</v>
      </c>
      <c r="E345" s="76"/>
      <c r="F345" s="54" t="s">
        <v>145</v>
      </c>
      <c r="G345" s="77">
        <f t="shared" si="24"/>
        <v>602</v>
      </c>
      <c r="H345" s="78">
        <f t="shared" si="25"/>
        <v>0</v>
      </c>
      <c r="I345" s="77">
        <v>602</v>
      </c>
      <c r="J345" s="79">
        <f t="shared" si="26"/>
        <v>0</v>
      </c>
      <c r="K345" s="80">
        <v>1.0900000000000001</v>
      </c>
      <c r="L345" s="55">
        <f t="shared" si="27"/>
        <v>0</v>
      </c>
      <c r="M345" s="55">
        <v>8434453057540</v>
      </c>
      <c r="N345" s="56">
        <v>6</v>
      </c>
      <c r="O345" s="55">
        <v>73089059</v>
      </c>
    </row>
    <row r="346" spans="1:15" s="57" customFormat="1" ht="12.75" customHeight="1" x14ac:dyDescent="0.2">
      <c r="A346" s="86"/>
      <c r="B346" s="93" t="s">
        <v>36</v>
      </c>
      <c r="C346" s="82" t="s">
        <v>677</v>
      </c>
      <c r="D346" s="54" t="s">
        <v>678</v>
      </c>
      <c r="E346" s="76"/>
      <c r="F346" s="54" t="s">
        <v>145</v>
      </c>
      <c r="G346" s="77">
        <f t="shared" si="24"/>
        <v>726.5</v>
      </c>
      <c r="H346" s="78">
        <f t="shared" si="25"/>
        <v>0</v>
      </c>
      <c r="I346" s="77">
        <v>726.5</v>
      </c>
      <c r="J346" s="79">
        <f t="shared" si="26"/>
        <v>0</v>
      </c>
      <c r="K346" s="80">
        <v>1.45</v>
      </c>
      <c r="L346" s="55">
        <f t="shared" si="27"/>
        <v>0</v>
      </c>
      <c r="M346" s="55">
        <v>8434453057557</v>
      </c>
      <c r="N346" s="56">
        <v>6</v>
      </c>
      <c r="O346" s="55">
        <v>73089059</v>
      </c>
    </row>
    <row r="347" spans="1:15" s="57" customFormat="1" ht="12.75" customHeight="1" x14ac:dyDescent="0.2">
      <c r="A347" s="86"/>
      <c r="B347" s="93" t="s">
        <v>36</v>
      </c>
      <c r="C347" s="82" t="s">
        <v>679</v>
      </c>
      <c r="D347" s="54" t="s">
        <v>680</v>
      </c>
      <c r="E347" s="76"/>
      <c r="F347" s="54" t="s">
        <v>145</v>
      </c>
      <c r="G347" s="77">
        <f t="shared" si="24"/>
        <v>867.5</v>
      </c>
      <c r="H347" s="78">
        <f t="shared" si="25"/>
        <v>0</v>
      </c>
      <c r="I347" s="77">
        <v>867.5</v>
      </c>
      <c r="J347" s="79">
        <f t="shared" si="26"/>
        <v>0</v>
      </c>
      <c r="K347" s="80">
        <v>1.98</v>
      </c>
      <c r="L347" s="55">
        <f t="shared" si="27"/>
        <v>0</v>
      </c>
      <c r="M347" s="55">
        <v>8434453057564</v>
      </c>
      <c r="N347" s="56">
        <v>6</v>
      </c>
      <c r="O347" s="55">
        <v>73089059</v>
      </c>
    </row>
    <row r="348" spans="1:15" s="57" customFormat="1" ht="12.75" customHeight="1" x14ac:dyDescent="0.2">
      <c r="A348" s="86"/>
      <c r="B348" s="93" t="s">
        <v>36</v>
      </c>
      <c r="C348" s="82" t="s">
        <v>681</v>
      </c>
      <c r="D348" s="54" t="s">
        <v>682</v>
      </c>
      <c r="E348" s="76"/>
      <c r="F348" s="54" t="s">
        <v>145</v>
      </c>
      <c r="G348" s="77">
        <f t="shared" si="24"/>
        <v>1110.5</v>
      </c>
      <c r="H348" s="78">
        <f t="shared" si="25"/>
        <v>0</v>
      </c>
      <c r="I348" s="77">
        <v>1110.5</v>
      </c>
      <c r="J348" s="79">
        <f t="shared" si="26"/>
        <v>0</v>
      </c>
      <c r="K348" s="80">
        <v>2.78</v>
      </c>
      <c r="L348" s="55">
        <f t="shared" si="27"/>
        <v>0</v>
      </c>
      <c r="M348" s="55">
        <v>8434453057571</v>
      </c>
      <c r="N348" s="56">
        <v>6</v>
      </c>
      <c r="O348" s="55">
        <v>73089059</v>
      </c>
    </row>
    <row r="349" spans="1:15" s="57" customFormat="1" ht="12.75" customHeight="1" x14ac:dyDescent="0.2">
      <c r="A349" s="86"/>
      <c r="B349" s="93" t="s">
        <v>36</v>
      </c>
      <c r="C349" s="82" t="s">
        <v>683</v>
      </c>
      <c r="D349" s="54" t="s">
        <v>684</v>
      </c>
      <c r="E349" s="76"/>
      <c r="F349" s="54" t="s">
        <v>145</v>
      </c>
      <c r="G349" s="77">
        <f t="shared" si="24"/>
        <v>1482</v>
      </c>
      <c r="H349" s="78">
        <f t="shared" si="25"/>
        <v>0</v>
      </c>
      <c r="I349" s="77">
        <v>1482</v>
      </c>
      <c r="J349" s="79">
        <f t="shared" si="26"/>
        <v>0</v>
      </c>
      <c r="K349" s="80">
        <v>3.89</v>
      </c>
      <c r="L349" s="55">
        <f t="shared" si="27"/>
        <v>0</v>
      </c>
      <c r="M349" s="55">
        <v>8434453057588</v>
      </c>
      <c r="N349" s="56">
        <v>6</v>
      </c>
      <c r="O349" s="55">
        <v>73089059</v>
      </c>
    </row>
    <row r="350" spans="1:15" s="57" customFormat="1" ht="12.75" customHeight="1" x14ac:dyDescent="0.2">
      <c r="A350" s="86"/>
      <c r="B350" s="93" t="s">
        <v>36</v>
      </c>
      <c r="C350" s="82" t="s">
        <v>685</v>
      </c>
      <c r="D350" s="54" t="s">
        <v>686</v>
      </c>
      <c r="E350" s="76"/>
      <c r="F350" s="54" t="s">
        <v>145</v>
      </c>
      <c r="G350" s="77">
        <f t="shared" si="24"/>
        <v>1887.5</v>
      </c>
      <c r="H350" s="78">
        <f t="shared" si="25"/>
        <v>0</v>
      </c>
      <c r="I350" s="77">
        <v>1887.5</v>
      </c>
      <c r="J350" s="79">
        <f t="shared" si="26"/>
        <v>0</v>
      </c>
      <c r="K350" s="80">
        <v>5.18</v>
      </c>
      <c r="L350" s="55">
        <f t="shared" si="27"/>
        <v>0</v>
      </c>
      <c r="M350" s="55">
        <v>8434453057595</v>
      </c>
      <c r="N350" s="56">
        <v>6</v>
      </c>
      <c r="O350" s="55">
        <v>73089059</v>
      </c>
    </row>
    <row r="351" spans="1:15" s="57" customFormat="1" ht="12.75" customHeight="1" x14ac:dyDescent="0.2">
      <c r="A351" s="86"/>
      <c r="B351" s="93" t="s">
        <v>36</v>
      </c>
      <c r="C351" s="82" t="s">
        <v>687</v>
      </c>
      <c r="D351" s="54" t="s">
        <v>688</v>
      </c>
      <c r="E351" s="76"/>
      <c r="F351" s="54" t="s">
        <v>145</v>
      </c>
      <c r="G351" s="77">
        <f t="shared" si="24"/>
        <v>767.5</v>
      </c>
      <c r="H351" s="78">
        <f t="shared" si="25"/>
        <v>0</v>
      </c>
      <c r="I351" s="77">
        <v>767.5</v>
      </c>
      <c r="J351" s="79">
        <f t="shared" si="26"/>
        <v>0</v>
      </c>
      <c r="K351" s="80">
        <v>1.36</v>
      </c>
      <c r="L351" s="55">
        <f t="shared" si="27"/>
        <v>0</v>
      </c>
      <c r="M351" s="55">
        <v>8434453057687</v>
      </c>
      <c r="N351" s="56">
        <v>6</v>
      </c>
      <c r="O351" s="55">
        <v>73089059</v>
      </c>
    </row>
    <row r="352" spans="1:15" s="57" customFormat="1" ht="12.75" customHeight="1" x14ac:dyDescent="0.2">
      <c r="A352" s="86"/>
      <c r="B352" s="93" t="s">
        <v>36</v>
      </c>
      <c r="C352" s="82" t="s">
        <v>689</v>
      </c>
      <c r="D352" s="54" t="s">
        <v>690</v>
      </c>
      <c r="E352" s="76"/>
      <c r="F352" s="54" t="s">
        <v>145</v>
      </c>
      <c r="G352" s="77">
        <f t="shared" si="24"/>
        <v>1130</v>
      </c>
      <c r="H352" s="78">
        <f t="shared" si="25"/>
        <v>0</v>
      </c>
      <c r="I352" s="77">
        <v>1130</v>
      </c>
      <c r="J352" s="79">
        <f t="shared" si="26"/>
        <v>0</v>
      </c>
      <c r="K352" s="80">
        <v>1.72</v>
      </c>
      <c r="L352" s="55">
        <f t="shared" si="27"/>
        <v>0</v>
      </c>
      <c r="M352" s="55">
        <v>8434453057694</v>
      </c>
      <c r="N352" s="56">
        <v>6</v>
      </c>
      <c r="O352" s="55">
        <v>73089059</v>
      </c>
    </row>
    <row r="353" spans="1:15" s="57" customFormat="1" ht="12.75" customHeight="1" x14ac:dyDescent="0.2">
      <c r="A353" s="86"/>
      <c r="B353" s="93" t="s">
        <v>36</v>
      </c>
      <c r="C353" s="82" t="s">
        <v>691</v>
      </c>
      <c r="D353" s="54" t="s">
        <v>692</v>
      </c>
      <c r="E353" s="76"/>
      <c r="F353" s="54" t="s">
        <v>145</v>
      </c>
      <c r="G353" s="77">
        <f t="shared" si="24"/>
        <v>1041</v>
      </c>
      <c r="H353" s="78">
        <f t="shared" si="25"/>
        <v>0</v>
      </c>
      <c r="I353" s="77">
        <v>1041</v>
      </c>
      <c r="J353" s="79">
        <f t="shared" si="26"/>
        <v>0</v>
      </c>
      <c r="K353" s="80">
        <v>2.2799999999999998</v>
      </c>
      <c r="L353" s="55">
        <f t="shared" si="27"/>
        <v>0</v>
      </c>
      <c r="M353" s="55">
        <v>8434453057700</v>
      </c>
      <c r="N353" s="56">
        <v>6</v>
      </c>
      <c r="O353" s="55">
        <v>73089059</v>
      </c>
    </row>
    <row r="354" spans="1:15" s="57" customFormat="1" ht="12.75" customHeight="1" x14ac:dyDescent="0.2">
      <c r="A354" s="86"/>
      <c r="B354" s="93" t="s">
        <v>36</v>
      </c>
      <c r="C354" s="82" t="s">
        <v>693</v>
      </c>
      <c r="D354" s="54" t="s">
        <v>694</v>
      </c>
      <c r="E354" s="76"/>
      <c r="F354" s="54" t="s">
        <v>145</v>
      </c>
      <c r="G354" s="77">
        <f t="shared" si="24"/>
        <v>1398</v>
      </c>
      <c r="H354" s="78">
        <f t="shared" si="25"/>
        <v>0</v>
      </c>
      <c r="I354" s="77">
        <v>1398</v>
      </c>
      <c r="J354" s="79">
        <f t="shared" si="26"/>
        <v>0</v>
      </c>
      <c r="K354" s="80">
        <v>3.09</v>
      </c>
      <c r="L354" s="55">
        <f t="shared" si="27"/>
        <v>0</v>
      </c>
      <c r="M354" s="55">
        <v>8434453057717</v>
      </c>
      <c r="N354" s="56">
        <v>6</v>
      </c>
      <c r="O354" s="55">
        <v>73089059</v>
      </c>
    </row>
    <row r="355" spans="1:15" s="57" customFormat="1" ht="12.75" customHeight="1" x14ac:dyDescent="0.2">
      <c r="A355" s="86"/>
      <c r="B355" s="93" t="s">
        <v>36</v>
      </c>
      <c r="C355" s="82" t="s">
        <v>695</v>
      </c>
      <c r="D355" s="54" t="s">
        <v>696</v>
      </c>
      <c r="E355" s="76"/>
      <c r="F355" s="54" t="s">
        <v>145</v>
      </c>
      <c r="G355" s="77">
        <f t="shared" si="24"/>
        <v>1580.5</v>
      </c>
      <c r="H355" s="78">
        <f t="shared" si="25"/>
        <v>0</v>
      </c>
      <c r="I355" s="77">
        <v>1580.5</v>
      </c>
      <c r="J355" s="79">
        <f t="shared" si="26"/>
        <v>0</v>
      </c>
      <c r="K355" s="80">
        <v>4.2300000000000004</v>
      </c>
      <c r="L355" s="55">
        <f t="shared" si="27"/>
        <v>0</v>
      </c>
      <c r="M355" s="55">
        <v>8434453057724</v>
      </c>
      <c r="N355" s="56">
        <v>6</v>
      </c>
      <c r="O355" s="55">
        <v>73089059</v>
      </c>
    </row>
    <row r="356" spans="1:15" s="57" customFormat="1" ht="12.75" customHeight="1" x14ac:dyDescent="0.2">
      <c r="A356" s="86"/>
      <c r="B356" s="93" t="s">
        <v>36</v>
      </c>
      <c r="C356" s="82" t="s">
        <v>697</v>
      </c>
      <c r="D356" s="54" t="s">
        <v>698</v>
      </c>
      <c r="E356" s="76"/>
      <c r="F356" s="54" t="s">
        <v>145</v>
      </c>
      <c r="G356" s="77">
        <f t="shared" si="24"/>
        <v>1993.5</v>
      </c>
      <c r="H356" s="78">
        <f t="shared" si="25"/>
        <v>0</v>
      </c>
      <c r="I356" s="77">
        <v>1993.5</v>
      </c>
      <c r="J356" s="79">
        <f t="shared" si="26"/>
        <v>0</v>
      </c>
      <c r="K356" s="80">
        <v>5.55</v>
      </c>
      <c r="L356" s="55">
        <f t="shared" si="27"/>
        <v>0</v>
      </c>
      <c r="M356" s="55">
        <v>8434453057731</v>
      </c>
      <c r="N356" s="56">
        <v>6</v>
      </c>
      <c r="O356" s="55">
        <v>73089059</v>
      </c>
    </row>
    <row r="357" spans="1:15" s="57" customFormat="1" ht="12.75" customHeight="1" x14ac:dyDescent="0.2">
      <c r="A357" s="86"/>
      <c r="B357" s="93" t="s">
        <v>36</v>
      </c>
      <c r="C357" s="94" t="s">
        <v>699</v>
      </c>
      <c r="D357" s="54" t="s">
        <v>700</v>
      </c>
      <c r="E357" s="83"/>
      <c r="F357" s="12" t="s">
        <v>145</v>
      </c>
      <c r="G357" s="95">
        <f t="shared" si="24"/>
        <v>341.5</v>
      </c>
      <c r="H357" s="96">
        <f t="shared" si="25"/>
        <v>0</v>
      </c>
      <c r="I357" s="95">
        <v>341.5</v>
      </c>
      <c r="J357" s="97">
        <f t="shared" si="26"/>
        <v>0</v>
      </c>
      <c r="K357" s="80">
        <v>0.56000000000000005</v>
      </c>
      <c r="L357" s="55">
        <f t="shared" si="27"/>
        <v>0</v>
      </c>
      <c r="M357" s="55">
        <v>8434453156861</v>
      </c>
      <c r="N357" s="56">
        <v>6</v>
      </c>
      <c r="O357" s="55">
        <v>73089059</v>
      </c>
    </row>
    <row r="358" spans="1:15" s="57" customFormat="1" ht="12.75" customHeight="1" x14ac:dyDescent="0.2">
      <c r="A358" s="86"/>
      <c r="B358" s="93" t="s">
        <v>36</v>
      </c>
      <c r="C358" s="82" t="s">
        <v>701</v>
      </c>
      <c r="D358" s="54" t="s">
        <v>702</v>
      </c>
      <c r="E358" s="76"/>
      <c r="F358" s="54" t="s">
        <v>145</v>
      </c>
      <c r="G358" s="77">
        <f t="shared" ref="G358:G389" si="28">I358*(1-J358)</f>
        <v>441</v>
      </c>
      <c r="H358" s="78">
        <f t="shared" ref="H358:H389" si="29">E358*G358</f>
        <v>0</v>
      </c>
      <c r="I358" s="77">
        <v>441</v>
      </c>
      <c r="J358" s="79">
        <f t="shared" ref="J358:J389" si="30">H$16/100</f>
        <v>0</v>
      </c>
      <c r="K358" s="80">
        <v>0.56000000000000005</v>
      </c>
      <c r="L358" s="55">
        <f t="shared" ref="L358:L389" si="31">E358*K358</f>
        <v>0</v>
      </c>
      <c r="M358" s="55">
        <v>8434453058820</v>
      </c>
      <c r="N358" s="56">
        <v>6</v>
      </c>
      <c r="O358" s="55">
        <v>73089059</v>
      </c>
    </row>
    <row r="359" spans="1:15" s="57" customFormat="1" ht="12.75" customHeight="1" x14ac:dyDescent="0.2">
      <c r="A359" s="86"/>
      <c r="B359" s="93" t="s">
        <v>36</v>
      </c>
      <c r="C359" s="82" t="s">
        <v>703</v>
      </c>
      <c r="D359" s="54" t="s">
        <v>704</v>
      </c>
      <c r="E359" s="76"/>
      <c r="F359" s="54" t="s">
        <v>145</v>
      </c>
      <c r="G359" s="77">
        <f t="shared" si="28"/>
        <v>505.5</v>
      </c>
      <c r="H359" s="78">
        <f t="shared" si="29"/>
        <v>0</v>
      </c>
      <c r="I359" s="77">
        <v>505.5</v>
      </c>
      <c r="J359" s="79">
        <f t="shared" si="30"/>
        <v>0</v>
      </c>
      <c r="K359" s="80">
        <v>0.63</v>
      </c>
      <c r="L359" s="55">
        <f t="shared" si="31"/>
        <v>0</v>
      </c>
      <c r="M359" s="55">
        <v>8434453058837</v>
      </c>
      <c r="N359" s="56">
        <v>6</v>
      </c>
      <c r="O359" s="55">
        <v>73089059</v>
      </c>
    </row>
    <row r="360" spans="1:15" s="57" customFormat="1" ht="12.75" customHeight="1" x14ac:dyDescent="0.2">
      <c r="A360" s="86"/>
      <c r="B360" s="93" t="s">
        <v>36</v>
      </c>
      <c r="C360" s="82" t="s">
        <v>705</v>
      </c>
      <c r="D360" s="54" t="s">
        <v>706</v>
      </c>
      <c r="E360" s="76"/>
      <c r="F360" s="54" t="s">
        <v>145</v>
      </c>
      <c r="G360" s="77">
        <f t="shared" si="28"/>
        <v>480</v>
      </c>
      <c r="H360" s="78">
        <f t="shared" si="29"/>
        <v>0</v>
      </c>
      <c r="I360" s="77">
        <v>480</v>
      </c>
      <c r="J360" s="79">
        <f t="shared" si="30"/>
        <v>0</v>
      </c>
      <c r="K360" s="80">
        <v>0.72</v>
      </c>
      <c r="L360" s="55">
        <f t="shared" si="31"/>
        <v>0</v>
      </c>
      <c r="M360" s="55">
        <v>8434453058844</v>
      </c>
      <c r="N360" s="56">
        <v>6</v>
      </c>
      <c r="O360" s="55">
        <v>73089059</v>
      </c>
    </row>
    <row r="361" spans="1:15" s="57" customFormat="1" ht="12.75" customHeight="1" x14ac:dyDescent="0.2">
      <c r="A361" s="86"/>
      <c r="B361" s="93" t="s">
        <v>36</v>
      </c>
      <c r="C361" s="82" t="s">
        <v>707</v>
      </c>
      <c r="D361" s="54" t="s">
        <v>708</v>
      </c>
      <c r="E361" s="76"/>
      <c r="F361" s="54" t="s">
        <v>145</v>
      </c>
      <c r="G361" s="77">
        <f t="shared" si="28"/>
        <v>568</v>
      </c>
      <c r="H361" s="78">
        <f t="shared" si="29"/>
        <v>0</v>
      </c>
      <c r="I361" s="77">
        <v>568</v>
      </c>
      <c r="J361" s="79">
        <f t="shared" si="30"/>
        <v>0</v>
      </c>
      <c r="K361" s="80">
        <v>0.87</v>
      </c>
      <c r="L361" s="55">
        <f t="shared" si="31"/>
        <v>0</v>
      </c>
      <c r="M361" s="55">
        <v>8434453058851</v>
      </c>
      <c r="N361" s="56">
        <v>6</v>
      </c>
      <c r="O361" s="55">
        <v>73089059</v>
      </c>
    </row>
    <row r="362" spans="1:15" s="57" customFormat="1" ht="12.75" customHeight="1" x14ac:dyDescent="0.2">
      <c r="A362" s="86"/>
      <c r="B362" s="93" t="s">
        <v>36</v>
      </c>
      <c r="C362" s="82" t="s">
        <v>709</v>
      </c>
      <c r="D362" s="54" t="s">
        <v>710</v>
      </c>
      <c r="E362" s="76"/>
      <c r="F362" s="54" t="s">
        <v>145</v>
      </c>
      <c r="G362" s="77">
        <f t="shared" si="28"/>
        <v>630.5</v>
      </c>
      <c r="H362" s="78">
        <f t="shared" si="29"/>
        <v>0</v>
      </c>
      <c r="I362" s="77">
        <v>630.5</v>
      </c>
      <c r="J362" s="79">
        <f t="shared" si="30"/>
        <v>0</v>
      </c>
      <c r="K362" s="80">
        <v>1.04</v>
      </c>
      <c r="L362" s="55">
        <f t="shared" si="31"/>
        <v>0</v>
      </c>
      <c r="M362" s="55">
        <v>8434453058868</v>
      </c>
      <c r="N362" s="56">
        <v>6</v>
      </c>
      <c r="O362" s="55">
        <v>73089059</v>
      </c>
    </row>
    <row r="363" spans="1:15" s="57" customFormat="1" ht="12.75" customHeight="1" x14ac:dyDescent="0.2">
      <c r="A363" s="86"/>
      <c r="B363" s="93" t="s">
        <v>36</v>
      </c>
      <c r="C363" s="82" t="s">
        <v>711</v>
      </c>
      <c r="D363" s="54" t="s">
        <v>712</v>
      </c>
      <c r="E363" s="76"/>
      <c r="F363" s="54" t="s">
        <v>145</v>
      </c>
      <c r="G363" s="77">
        <f t="shared" si="28"/>
        <v>724</v>
      </c>
      <c r="H363" s="78">
        <f t="shared" si="29"/>
        <v>0</v>
      </c>
      <c r="I363" s="77">
        <v>724</v>
      </c>
      <c r="J363" s="79">
        <f t="shared" si="30"/>
        <v>0</v>
      </c>
      <c r="K363" s="80">
        <v>1.2</v>
      </c>
      <c r="L363" s="55">
        <f t="shared" si="31"/>
        <v>0</v>
      </c>
      <c r="M363" s="55">
        <v>8434453058875</v>
      </c>
      <c r="N363" s="56">
        <v>6</v>
      </c>
      <c r="O363" s="55">
        <v>73089059</v>
      </c>
    </row>
    <row r="364" spans="1:15" s="57" customFormat="1" ht="12.75" customHeight="1" x14ac:dyDescent="0.2">
      <c r="A364" s="86"/>
      <c r="B364" s="93" t="s">
        <v>36</v>
      </c>
      <c r="C364" s="82" t="s">
        <v>713</v>
      </c>
      <c r="D364" s="54" t="s">
        <v>714</v>
      </c>
      <c r="E364" s="76"/>
      <c r="F364" s="54" t="s">
        <v>145</v>
      </c>
      <c r="G364" s="77">
        <f t="shared" si="28"/>
        <v>500.5</v>
      </c>
      <c r="H364" s="78">
        <f t="shared" si="29"/>
        <v>0</v>
      </c>
      <c r="I364" s="77">
        <v>500.5</v>
      </c>
      <c r="J364" s="79">
        <f t="shared" si="30"/>
        <v>0</v>
      </c>
      <c r="K364" s="80">
        <v>0.71</v>
      </c>
      <c r="L364" s="55">
        <f t="shared" si="31"/>
        <v>0</v>
      </c>
      <c r="M364" s="55">
        <v>8434453058967</v>
      </c>
      <c r="N364" s="56">
        <v>6</v>
      </c>
      <c r="O364" s="55">
        <v>73089059</v>
      </c>
    </row>
    <row r="365" spans="1:15" s="57" customFormat="1" ht="12.75" customHeight="1" x14ac:dyDescent="0.2">
      <c r="A365" s="86"/>
      <c r="B365" s="93" t="s">
        <v>36</v>
      </c>
      <c r="C365" s="82" t="s">
        <v>715</v>
      </c>
      <c r="D365" s="54" t="s">
        <v>716</v>
      </c>
      <c r="E365" s="76"/>
      <c r="F365" s="54" t="s">
        <v>145</v>
      </c>
      <c r="G365" s="77">
        <f t="shared" si="28"/>
        <v>603</v>
      </c>
      <c r="H365" s="78">
        <f t="shared" si="29"/>
        <v>0</v>
      </c>
      <c r="I365" s="77">
        <v>603</v>
      </c>
      <c r="J365" s="79">
        <f t="shared" si="30"/>
        <v>0</v>
      </c>
      <c r="K365" s="80">
        <v>0.79</v>
      </c>
      <c r="L365" s="55">
        <f t="shared" si="31"/>
        <v>0</v>
      </c>
      <c r="M365" s="55">
        <v>8434453058974</v>
      </c>
      <c r="N365" s="56">
        <v>6</v>
      </c>
      <c r="O365" s="55">
        <v>73089059</v>
      </c>
    </row>
    <row r="366" spans="1:15" s="57" customFormat="1" ht="12.75" customHeight="1" x14ac:dyDescent="0.2">
      <c r="A366" s="86"/>
      <c r="B366" s="93" t="s">
        <v>36</v>
      </c>
      <c r="C366" s="82" t="s">
        <v>717</v>
      </c>
      <c r="D366" s="54" t="s">
        <v>718</v>
      </c>
      <c r="E366" s="76"/>
      <c r="F366" s="54" t="s">
        <v>145</v>
      </c>
      <c r="G366" s="77">
        <f t="shared" si="28"/>
        <v>582</v>
      </c>
      <c r="H366" s="78">
        <f t="shared" si="29"/>
        <v>0</v>
      </c>
      <c r="I366" s="77">
        <v>582</v>
      </c>
      <c r="J366" s="79">
        <f t="shared" si="30"/>
        <v>0</v>
      </c>
      <c r="K366" s="80">
        <v>0.86</v>
      </c>
      <c r="L366" s="55">
        <f t="shared" si="31"/>
        <v>0</v>
      </c>
      <c r="M366" s="55">
        <v>8434453058981</v>
      </c>
      <c r="N366" s="56">
        <v>6</v>
      </c>
      <c r="O366" s="55">
        <v>73089059</v>
      </c>
    </row>
    <row r="367" spans="1:15" s="57" customFormat="1" ht="12.75" customHeight="1" x14ac:dyDescent="0.2">
      <c r="A367" s="86"/>
      <c r="B367" s="93" t="s">
        <v>36</v>
      </c>
      <c r="C367" s="82" t="s">
        <v>719</v>
      </c>
      <c r="D367" s="54" t="s">
        <v>720</v>
      </c>
      <c r="E367" s="76"/>
      <c r="F367" s="54" t="s">
        <v>145</v>
      </c>
      <c r="G367" s="77">
        <f t="shared" si="28"/>
        <v>606.5</v>
      </c>
      <c r="H367" s="78">
        <f t="shared" si="29"/>
        <v>0</v>
      </c>
      <c r="I367" s="77">
        <v>606.5</v>
      </c>
      <c r="J367" s="79">
        <f t="shared" si="30"/>
        <v>0</v>
      </c>
      <c r="K367" s="80">
        <v>1.03</v>
      </c>
      <c r="L367" s="55">
        <f t="shared" si="31"/>
        <v>0</v>
      </c>
      <c r="M367" s="55">
        <v>8434453058998</v>
      </c>
      <c r="N367" s="56">
        <v>6</v>
      </c>
      <c r="O367" s="55">
        <v>73089059</v>
      </c>
    </row>
    <row r="368" spans="1:15" s="57" customFormat="1" ht="12.75" customHeight="1" x14ac:dyDescent="0.2">
      <c r="A368" s="86"/>
      <c r="B368" s="93" t="s">
        <v>36</v>
      </c>
      <c r="C368" s="82" t="s">
        <v>721</v>
      </c>
      <c r="D368" s="54" t="s">
        <v>722</v>
      </c>
      <c r="E368" s="76"/>
      <c r="F368" s="54" t="s">
        <v>145</v>
      </c>
      <c r="G368" s="77">
        <f t="shared" si="28"/>
        <v>665.5</v>
      </c>
      <c r="H368" s="78">
        <f t="shared" si="29"/>
        <v>0</v>
      </c>
      <c r="I368" s="77">
        <v>665.5</v>
      </c>
      <c r="J368" s="79">
        <f t="shared" si="30"/>
        <v>0</v>
      </c>
      <c r="K368" s="80">
        <v>1.19</v>
      </c>
      <c r="L368" s="55">
        <f t="shared" si="31"/>
        <v>0</v>
      </c>
      <c r="M368" s="55">
        <v>8434453059001</v>
      </c>
      <c r="N368" s="56">
        <v>6</v>
      </c>
      <c r="O368" s="55">
        <v>73089059</v>
      </c>
    </row>
    <row r="369" spans="1:15" s="57" customFormat="1" ht="12.75" customHeight="1" x14ac:dyDescent="0.2">
      <c r="A369" s="86"/>
      <c r="B369" s="93" t="s">
        <v>36</v>
      </c>
      <c r="C369" s="82" t="s">
        <v>723</v>
      </c>
      <c r="D369" s="54" t="s">
        <v>724</v>
      </c>
      <c r="E369" s="76"/>
      <c r="F369" s="54" t="s">
        <v>145</v>
      </c>
      <c r="G369" s="77">
        <f t="shared" si="28"/>
        <v>729</v>
      </c>
      <c r="H369" s="78">
        <f t="shared" si="29"/>
        <v>0</v>
      </c>
      <c r="I369" s="77">
        <v>729</v>
      </c>
      <c r="J369" s="79">
        <f t="shared" si="30"/>
        <v>0</v>
      </c>
      <c r="K369" s="80">
        <v>1.35</v>
      </c>
      <c r="L369" s="55">
        <f t="shared" si="31"/>
        <v>0</v>
      </c>
      <c r="M369" s="55">
        <v>8434453059018</v>
      </c>
      <c r="N369" s="56">
        <v>6</v>
      </c>
      <c r="O369" s="55">
        <v>73089059</v>
      </c>
    </row>
    <row r="370" spans="1:15" s="57" customFormat="1" ht="12.75" customHeight="1" x14ac:dyDescent="0.2">
      <c r="A370" s="86"/>
      <c r="B370" s="93" t="s">
        <v>36</v>
      </c>
      <c r="C370" s="82" t="s">
        <v>725</v>
      </c>
      <c r="D370" s="54" t="s">
        <v>726</v>
      </c>
      <c r="E370" s="76"/>
      <c r="F370" s="54" t="s">
        <v>145</v>
      </c>
      <c r="G370" s="77">
        <f t="shared" si="28"/>
        <v>63.5</v>
      </c>
      <c r="H370" s="78">
        <f t="shared" si="29"/>
        <v>0</v>
      </c>
      <c r="I370" s="77">
        <v>63.5</v>
      </c>
      <c r="J370" s="79">
        <f t="shared" si="30"/>
        <v>0</v>
      </c>
      <c r="K370" s="80">
        <v>0.06</v>
      </c>
      <c r="L370" s="55">
        <f t="shared" si="31"/>
        <v>0</v>
      </c>
      <c r="M370" s="55">
        <v>8434453056505</v>
      </c>
      <c r="N370" s="56">
        <v>6</v>
      </c>
      <c r="O370" s="55">
        <v>73089059</v>
      </c>
    </row>
    <row r="371" spans="1:15" s="57" customFormat="1" ht="12.75" customHeight="1" x14ac:dyDescent="0.2">
      <c r="A371" s="86"/>
      <c r="B371" s="93" t="s">
        <v>36</v>
      </c>
      <c r="C371" s="82" t="s">
        <v>727</v>
      </c>
      <c r="D371" s="54" t="s">
        <v>728</v>
      </c>
      <c r="E371" s="76"/>
      <c r="F371" s="54" t="s">
        <v>145</v>
      </c>
      <c r="G371" s="77">
        <f t="shared" si="28"/>
        <v>62.5</v>
      </c>
      <c r="H371" s="78">
        <f t="shared" si="29"/>
        <v>0</v>
      </c>
      <c r="I371" s="77">
        <v>62.5</v>
      </c>
      <c r="J371" s="79">
        <f t="shared" si="30"/>
        <v>0</v>
      </c>
      <c r="K371" s="80">
        <v>0.05</v>
      </c>
      <c r="L371" s="55">
        <f t="shared" si="31"/>
        <v>0</v>
      </c>
      <c r="M371" s="55">
        <v>8434453068782</v>
      </c>
      <c r="N371" s="56">
        <v>6</v>
      </c>
      <c r="O371" s="55">
        <v>73089059</v>
      </c>
    </row>
    <row r="372" spans="1:15" s="57" customFormat="1" ht="12.75" customHeight="1" x14ac:dyDescent="0.2">
      <c r="A372" s="86"/>
      <c r="B372" s="93" t="s">
        <v>36</v>
      </c>
      <c r="C372" s="82" t="s">
        <v>729</v>
      </c>
      <c r="D372" s="54" t="s">
        <v>730</v>
      </c>
      <c r="E372" s="76"/>
      <c r="F372" s="54" t="s">
        <v>145</v>
      </c>
      <c r="G372" s="77">
        <f t="shared" si="28"/>
        <v>70</v>
      </c>
      <c r="H372" s="78">
        <f t="shared" si="29"/>
        <v>0</v>
      </c>
      <c r="I372" s="77">
        <v>70</v>
      </c>
      <c r="J372" s="79">
        <f t="shared" si="30"/>
        <v>0</v>
      </c>
      <c r="K372" s="80">
        <v>7.0000000000000007E-2</v>
      </c>
      <c r="L372" s="55">
        <f t="shared" si="31"/>
        <v>0</v>
      </c>
      <c r="M372" s="55">
        <v>8434453068829</v>
      </c>
      <c r="N372" s="56">
        <v>6</v>
      </c>
      <c r="O372" s="55">
        <v>73089059</v>
      </c>
    </row>
    <row r="373" spans="1:15" s="57" customFormat="1" ht="12.75" customHeight="1" x14ac:dyDescent="0.2">
      <c r="A373" s="86"/>
      <c r="B373" s="93" t="s">
        <v>36</v>
      </c>
      <c r="C373" s="82" t="s">
        <v>731</v>
      </c>
      <c r="D373" s="54" t="s">
        <v>732</v>
      </c>
      <c r="E373" s="76"/>
      <c r="F373" s="54" t="s">
        <v>145</v>
      </c>
      <c r="G373" s="77">
        <f t="shared" si="28"/>
        <v>71</v>
      </c>
      <c r="H373" s="78">
        <f t="shared" si="29"/>
        <v>0</v>
      </c>
      <c r="I373" s="77">
        <v>71</v>
      </c>
      <c r="J373" s="79">
        <f t="shared" si="30"/>
        <v>0</v>
      </c>
      <c r="K373" s="80">
        <v>0.09</v>
      </c>
      <c r="L373" s="55">
        <f t="shared" si="31"/>
        <v>0</v>
      </c>
      <c r="M373" s="55">
        <v>8434453068805</v>
      </c>
      <c r="N373" s="56">
        <v>6</v>
      </c>
      <c r="O373" s="55">
        <v>73089059</v>
      </c>
    </row>
    <row r="374" spans="1:15" s="57" customFormat="1" ht="12.75" customHeight="1" x14ac:dyDescent="0.2">
      <c r="A374" s="86"/>
      <c r="B374" s="93" t="s">
        <v>36</v>
      </c>
      <c r="C374" s="82" t="s">
        <v>733</v>
      </c>
      <c r="D374" s="54" t="s">
        <v>734</v>
      </c>
      <c r="E374" s="76"/>
      <c r="F374" s="54" t="s">
        <v>145</v>
      </c>
      <c r="G374" s="77">
        <f t="shared" si="28"/>
        <v>82.5</v>
      </c>
      <c r="H374" s="78">
        <f t="shared" si="29"/>
        <v>0</v>
      </c>
      <c r="I374" s="77">
        <v>82.5</v>
      </c>
      <c r="J374" s="79">
        <f t="shared" si="30"/>
        <v>0</v>
      </c>
      <c r="K374" s="80">
        <v>0.12</v>
      </c>
      <c r="L374" s="55">
        <f t="shared" si="31"/>
        <v>0</v>
      </c>
      <c r="M374" s="55">
        <v>8434453068843</v>
      </c>
      <c r="N374" s="56">
        <v>6</v>
      </c>
      <c r="O374" s="55">
        <v>73089059</v>
      </c>
    </row>
    <row r="375" spans="1:15" s="57" customFormat="1" ht="12.75" customHeight="1" x14ac:dyDescent="0.2">
      <c r="A375" s="86"/>
      <c r="B375" s="93" t="s">
        <v>36</v>
      </c>
      <c r="C375" s="75" t="s">
        <v>1615</v>
      </c>
      <c r="D375" s="54" t="s">
        <v>1616</v>
      </c>
      <c r="E375" s="76"/>
      <c r="F375" s="54" t="s">
        <v>145</v>
      </c>
      <c r="G375" s="77">
        <f t="shared" si="28"/>
        <v>82</v>
      </c>
      <c r="H375" s="78">
        <f t="shared" si="29"/>
        <v>0</v>
      </c>
      <c r="I375" s="77">
        <v>82</v>
      </c>
      <c r="J375" s="79">
        <f t="shared" si="30"/>
        <v>0</v>
      </c>
      <c r="K375" s="80">
        <v>0.19</v>
      </c>
      <c r="L375" s="55">
        <f t="shared" si="31"/>
        <v>0</v>
      </c>
      <c r="M375" s="55">
        <v>8434453089879</v>
      </c>
      <c r="N375" s="56">
        <v>6</v>
      </c>
      <c r="O375" s="55">
        <v>73089059</v>
      </c>
    </row>
    <row r="376" spans="1:15" s="57" customFormat="1" ht="12.75" customHeight="1" x14ac:dyDescent="0.2">
      <c r="A376" s="86"/>
      <c r="B376" s="93" t="s">
        <v>36</v>
      </c>
      <c r="C376" s="81" t="s">
        <v>1617</v>
      </c>
      <c r="D376" s="54" t="s">
        <v>1618</v>
      </c>
      <c r="E376" s="76"/>
      <c r="F376" s="54" t="s">
        <v>145</v>
      </c>
      <c r="G376" s="77">
        <f t="shared" si="28"/>
        <v>94</v>
      </c>
      <c r="H376" s="78">
        <f t="shared" si="29"/>
        <v>0</v>
      </c>
      <c r="I376" s="77">
        <v>94</v>
      </c>
      <c r="J376" s="79">
        <f t="shared" si="30"/>
        <v>0</v>
      </c>
      <c r="K376" s="80">
        <v>0.25</v>
      </c>
      <c r="L376" s="55">
        <f t="shared" si="31"/>
        <v>0</v>
      </c>
      <c r="M376" s="55">
        <v>8434453089886</v>
      </c>
      <c r="N376" s="56">
        <v>6</v>
      </c>
      <c r="O376" s="55">
        <v>73089059</v>
      </c>
    </row>
    <row r="377" spans="1:15" s="57" customFormat="1" ht="12.75" customHeight="1" x14ac:dyDescent="0.2">
      <c r="A377" s="86"/>
      <c r="B377" s="93" t="s">
        <v>36</v>
      </c>
      <c r="C377" s="81" t="s">
        <v>1619</v>
      </c>
      <c r="D377" s="54" t="s">
        <v>1620</v>
      </c>
      <c r="E377" s="76"/>
      <c r="F377" s="54" t="s">
        <v>145</v>
      </c>
      <c r="G377" s="77">
        <f t="shared" si="28"/>
        <v>106</v>
      </c>
      <c r="H377" s="78">
        <f t="shared" si="29"/>
        <v>0</v>
      </c>
      <c r="I377" s="77">
        <v>106</v>
      </c>
      <c r="J377" s="79">
        <f t="shared" si="30"/>
        <v>0</v>
      </c>
      <c r="K377" s="80">
        <v>0.3</v>
      </c>
      <c r="L377" s="55">
        <f t="shared" si="31"/>
        <v>0</v>
      </c>
      <c r="M377" s="55">
        <v>8434453089893</v>
      </c>
      <c r="N377" s="56">
        <v>6</v>
      </c>
      <c r="O377" s="55">
        <v>73089059</v>
      </c>
    </row>
    <row r="378" spans="1:15" s="57" customFormat="1" ht="12.75" customHeight="1" x14ac:dyDescent="0.2">
      <c r="A378" s="86"/>
      <c r="B378" s="93" t="s">
        <v>36</v>
      </c>
      <c r="C378" s="75" t="s">
        <v>735</v>
      </c>
      <c r="D378" s="54" t="s">
        <v>736</v>
      </c>
      <c r="E378" s="76"/>
      <c r="F378" s="54" t="s">
        <v>145</v>
      </c>
      <c r="G378" s="77">
        <f t="shared" si="28"/>
        <v>54.5</v>
      </c>
      <c r="H378" s="78">
        <f t="shared" si="29"/>
        <v>0</v>
      </c>
      <c r="I378" s="77">
        <v>54.5</v>
      </c>
      <c r="J378" s="79">
        <f t="shared" si="30"/>
        <v>0</v>
      </c>
      <c r="K378" s="80">
        <v>0.1</v>
      </c>
      <c r="L378" s="55">
        <f t="shared" si="31"/>
        <v>0</v>
      </c>
      <c r="M378" s="55">
        <v>8434453009327</v>
      </c>
      <c r="N378" s="56">
        <v>6</v>
      </c>
      <c r="O378" s="55">
        <v>73089059</v>
      </c>
    </row>
    <row r="379" spans="1:15" s="57" customFormat="1" ht="12.75" customHeight="1" x14ac:dyDescent="0.2">
      <c r="A379" s="86"/>
      <c r="B379" s="93" t="s">
        <v>36</v>
      </c>
      <c r="C379" s="75" t="s">
        <v>737</v>
      </c>
      <c r="D379" s="54" t="s">
        <v>738</v>
      </c>
      <c r="E379" s="76"/>
      <c r="F379" s="54" t="s">
        <v>145</v>
      </c>
      <c r="G379" s="77">
        <f t="shared" si="28"/>
        <v>83</v>
      </c>
      <c r="H379" s="78">
        <f t="shared" si="29"/>
        <v>0</v>
      </c>
      <c r="I379" s="77">
        <v>83</v>
      </c>
      <c r="J379" s="79">
        <f t="shared" si="30"/>
        <v>0</v>
      </c>
      <c r="K379" s="80">
        <v>0.19</v>
      </c>
      <c r="L379" s="55">
        <f t="shared" si="31"/>
        <v>0</v>
      </c>
      <c r="M379" s="55">
        <v>8434453009549</v>
      </c>
      <c r="N379" s="56">
        <v>6</v>
      </c>
      <c r="O379" s="55">
        <v>73089059</v>
      </c>
    </row>
    <row r="380" spans="1:15" s="57" customFormat="1" ht="12.75" customHeight="1" x14ac:dyDescent="0.2">
      <c r="A380" s="86"/>
      <c r="B380" s="93" t="s">
        <v>36</v>
      </c>
      <c r="C380" s="75" t="s">
        <v>739</v>
      </c>
      <c r="D380" s="54" t="s">
        <v>740</v>
      </c>
      <c r="E380" s="76"/>
      <c r="F380" s="54" t="s">
        <v>145</v>
      </c>
      <c r="G380" s="77">
        <f t="shared" si="28"/>
        <v>104.5</v>
      </c>
      <c r="H380" s="78">
        <f t="shared" si="29"/>
        <v>0</v>
      </c>
      <c r="I380" s="77">
        <v>104.5</v>
      </c>
      <c r="J380" s="79">
        <f t="shared" si="30"/>
        <v>0</v>
      </c>
      <c r="K380" s="80">
        <v>0.25</v>
      </c>
      <c r="L380" s="55">
        <f t="shared" si="31"/>
        <v>0</v>
      </c>
      <c r="M380" s="55">
        <v>8434453009655</v>
      </c>
      <c r="N380" s="56">
        <v>6</v>
      </c>
      <c r="O380" s="55">
        <v>73089059</v>
      </c>
    </row>
    <row r="381" spans="1:15" s="57" customFormat="1" ht="12.75" customHeight="1" x14ac:dyDescent="0.2">
      <c r="A381" s="86"/>
      <c r="B381" s="93" t="s">
        <v>36</v>
      </c>
      <c r="C381" s="82" t="s">
        <v>741</v>
      </c>
      <c r="D381" s="54" t="s">
        <v>742</v>
      </c>
      <c r="E381" s="76"/>
      <c r="F381" s="54" t="s">
        <v>145</v>
      </c>
      <c r="G381" s="77">
        <f t="shared" si="28"/>
        <v>99.5</v>
      </c>
      <c r="H381" s="78">
        <f t="shared" si="29"/>
        <v>0</v>
      </c>
      <c r="I381" s="77">
        <v>99.5</v>
      </c>
      <c r="J381" s="79">
        <f t="shared" si="30"/>
        <v>0</v>
      </c>
      <c r="K381" s="80">
        <v>0.19</v>
      </c>
      <c r="L381" s="55">
        <f t="shared" si="31"/>
        <v>0</v>
      </c>
      <c r="M381" s="55">
        <v>8434453004483</v>
      </c>
      <c r="N381" s="56">
        <v>6</v>
      </c>
      <c r="O381" s="55">
        <v>73089059</v>
      </c>
    </row>
    <row r="382" spans="1:15" s="57" customFormat="1" ht="12.75" customHeight="1" x14ac:dyDescent="0.2">
      <c r="A382" s="86"/>
      <c r="B382" s="93" t="s">
        <v>36</v>
      </c>
      <c r="C382" s="82" t="s">
        <v>743</v>
      </c>
      <c r="D382" s="54" t="s">
        <v>744</v>
      </c>
      <c r="E382" s="76"/>
      <c r="F382" s="54" t="s">
        <v>145</v>
      </c>
      <c r="G382" s="77">
        <f t="shared" si="28"/>
        <v>126</v>
      </c>
      <c r="H382" s="78">
        <f t="shared" si="29"/>
        <v>0</v>
      </c>
      <c r="I382" s="77">
        <v>126</v>
      </c>
      <c r="J382" s="79">
        <f t="shared" si="30"/>
        <v>0</v>
      </c>
      <c r="K382" s="80">
        <v>0.23</v>
      </c>
      <c r="L382" s="55">
        <f t="shared" si="31"/>
        <v>0</v>
      </c>
      <c r="M382" s="55">
        <v>8434453004490</v>
      </c>
      <c r="N382" s="56">
        <v>6</v>
      </c>
      <c r="O382" s="55">
        <v>73089059</v>
      </c>
    </row>
    <row r="383" spans="1:15" s="57" customFormat="1" ht="12.75" customHeight="1" x14ac:dyDescent="0.2">
      <c r="A383" s="86"/>
      <c r="B383" s="93" t="s">
        <v>36</v>
      </c>
      <c r="C383" s="82" t="s">
        <v>745</v>
      </c>
      <c r="D383" s="54" t="s">
        <v>746</v>
      </c>
      <c r="E383" s="76"/>
      <c r="F383" s="54" t="s">
        <v>145</v>
      </c>
      <c r="G383" s="77">
        <f t="shared" si="28"/>
        <v>159</v>
      </c>
      <c r="H383" s="78">
        <f t="shared" si="29"/>
        <v>0</v>
      </c>
      <c r="I383" s="77">
        <v>159</v>
      </c>
      <c r="J383" s="79">
        <f t="shared" si="30"/>
        <v>0</v>
      </c>
      <c r="K383" s="80">
        <v>0.27</v>
      </c>
      <c r="L383" s="55">
        <f t="shared" si="31"/>
        <v>0</v>
      </c>
      <c r="M383" s="55">
        <v>8434453004506</v>
      </c>
      <c r="N383" s="56">
        <v>6</v>
      </c>
      <c r="O383" s="55">
        <v>73089059</v>
      </c>
    </row>
    <row r="384" spans="1:15" s="57" customFormat="1" ht="12.75" customHeight="1" x14ac:dyDescent="0.2">
      <c r="A384" s="86"/>
      <c r="B384" s="93" t="s">
        <v>36</v>
      </c>
      <c r="C384" s="82" t="s">
        <v>747</v>
      </c>
      <c r="D384" s="54" t="s">
        <v>748</v>
      </c>
      <c r="E384" s="76"/>
      <c r="F384" s="54" t="s">
        <v>145</v>
      </c>
      <c r="G384" s="77">
        <f t="shared" si="28"/>
        <v>220.5</v>
      </c>
      <c r="H384" s="78">
        <f t="shared" si="29"/>
        <v>0</v>
      </c>
      <c r="I384" s="77">
        <v>220.5</v>
      </c>
      <c r="J384" s="79">
        <f t="shared" si="30"/>
        <v>0</v>
      </c>
      <c r="K384" s="80">
        <v>0.5</v>
      </c>
      <c r="L384" s="55">
        <f t="shared" si="31"/>
        <v>0</v>
      </c>
      <c r="M384" s="55">
        <v>8434453004759</v>
      </c>
      <c r="N384" s="56">
        <v>6</v>
      </c>
      <c r="O384" s="55">
        <v>73089059</v>
      </c>
    </row>
    <row r="385" spans="1:15" s="57" customFormat="1" ht="12.75" customHeight="1" x14ac:dyDescent="0.2">
      <c r="A385" s="86"/>
      <c r="B385" s="93" t="s">
        <v>36</v>
      </c>
      <c r="C385" s="82" t="s">
        <v>749</v>
      </c>
      <c r="D385" s="54" t="s">
        <v>750</v>
      </c>
      <c r="E385" s="76"/>
      <c r="F385" s="54" t="s">
        <v>145</v>
      </c>
      <c r="G385" s="77">
        <f t="shared" si="28"/>
        <v>355</v>
      </c>
      <c r="H385" s="78">
        <f t="shared" si="29"/>
        <v>0</v>
      </c>
      <c r="I385" s="77">
        <v>355</v>
      </c>
      <c r="J385" s="79">
        <f t="shared" si="30"/>
        <v>0</v>
      </c>
      <c r="K385" s="80">
        <v>0.64</v>
      </c>
      <c r="L385" s="55">
        <f t="shared" si="31"/>
        <v>0</v>
      </c>
      <c r="M385" s="55">
        <v>8434453004841</v>
      </c>
      <c r="N385" s="56">
        <v>6</v>
      </c>
      <c r="O385" s="55">
        <v>73089059</v>
      </c>
    </row>
    <row r="386" spans="1:15" s="57" customFormat="1" ht="12.75" customHeight="1" x14ac:dyDescent="0.2">
      <c r="A386" s="86"/>
      <c r="B386" s="93" t="s">
        <v>36</v>
      </c>
      <c r="C386" s="82" t="s">
        <v>751</v>
      </c>
      <c r="D386" s="54" t="s">
        <v>752</v>
      </c>
      <c r="E386" s="76"/>
      <c r="F386" s="54" t="s">
        <v>145</v>
      </c>
      <c r="G386" s="77">
        <f t="shared" si="28"/>
        <v>387</v>
      </c>
      <c r="H386" s="78">
        <f t="shared" si="29"/>
        <v>0</v>
      </c>
      <c r="I386" s="77">
        <v>387</v>
      </c>
      <c r="J386" s="79">
        <f t="shared" si="30"/>
        <v>0</v>
      </c>
      <c r="K386" s="80">
        <v>1.03</v>
      </c>
      <c r="L386" s="55">
        <f t="shared" si="31"/>
        <v>0</v>
      </c>
      <c r="M386" s="55">
        <v>8434453004919</v>
      </c>
      <c r="N386" s="56">
        <v>6</v>
      </c>
      <c r="O386" s="55">
        <v>73089059</v>
      </c>
    </row>
    <row r="387" spans="1:15" s="57" customFormat="1" ht="12.75" customHeight="1" x14ac:dyDescent="0.2">
      <c r="A387" s="86"/>
      <c r="B387" s="93" t="s">
        <v>36</v>
      </c>
      <c r="C387" s="82" t="s">
        <v>753</v>
      </c>
      <c r="D387" s="54" t="s">
        <v>754</v>
      </c>
      <c r="E387" s="76"/>
      <c r="F387" s="54" t="s">
        <v>145</v>
      </c>
      <c r="G387" s="77">
        <f t="shared" si="28"/>
        <v>424</v>
      </c>
      <c r="H387" s="78">
        <f t="shared" si="29"/>
        <v>0</v>
      </c>
      <c r="I387" s="77">
        <v>424</v>
      </c>
      <c r="J387" s="79">
        <f t="shared" si="30"/>
        <v>0</v>
      </c>
      <c r="K387" s="80">
        <v>1.2</v>
      </c>
      <c r="L387" s="55">
        <f t="shared" si="31"/>
        <v>0</v>
      </c>
      <c r="M387" s="55">
        <v>8434453004926</v>
      </c>
      <c r="N387" s="56">
        <v>6</v>
      </c>
      <c r="O387" s="55">
        <v>73089059</v>
      </c>
    </row>
    <row r="388" spans="1:15" s="57" customFormat="1" ht="12.75" customHeight="1" x14ac:dyDescent="0.2">
      <c r="A388" s="86"/>
      <c r="B388" s="93" t="s">
        <v>36</v>
      </c>
      <c r="C388" s="75" t="s">
        <v>755</v>
      </c>
      <c r="D388" s="54" t="s">
        <v>756</v>
      </c>
      <c r="E388" s="76"/>
      <c r="F388" s="54" t="s">
        <v>145</v>
      </c>
      <c r="G388" s="77">
        <f t="shared" si="28"/>
        <v>111.5</v>
      </c>
      <c r="H388" s="78">
        <f t="shared" si="29"/>
        <v>0</v>
      </c>
      <c r="I388" s="77">
        <v>111.5</v>
      </c>
      <c r="J388" s="79">
        <f t="shared" si="30"/>
        <v>0</v>
      </c>
      <c r="K388" s="80">
        <v>0.23</v>
      </c>
      <c r="L388" s="55">
        <f t="shared" si="31"/>
        <v>0</v>
      </c>
      <c r="M388" s="55">
        <v>8434453074257</v>
      </c>
      <c r="N388" s="56">
        <v>6</v>
      </c>
      <c r="O388" s="55">
        <v>73089059</v>
      </c>
    </row>
    <row r="389" spans="1:15" s="57" customFormat="1" ht="12.75" customHeight="1" x14ac:dyDescent="0.2">
      <c r="A389" s="86"/>
      <c r="B389" s="93" t="s">
        <v>36</v>
      </c>
      <c r="C389" s="75" t="s">
        <v>757</v>
      </c>
      <c r="D389" s="54" t="s">
        <v>758</v>
      </c>
      <c r="E389" s="76"/>
      <c r="F389" s="54" t="s">
        <v>145</v>
      </c>
      <c r="G389" s="77">
        <f t="shared" si="28"/>
        <v>134.5</v>
      </c>
      <c r="H389" s="78">
        <f t="shared" si="29"/>
        <v>0</v>
      </c>
      <c r="I389" s="77">
        <v>134.5</v>
      </c>
      <c r="J389" s="79">
        <f t="shared" si="30"/>
        <v>0</v>
      </c>
      <c r="K389" s="80">
        <v>0.44</v>
      </c>
      <c r="L389" s="55">
        <f t="shared" si="31"/>
        <v>0</v>
      </c>
      <c r="M389" s="55">
        <v>8434453068058</v>
      </c>
      <c r="N389" s="56">
        <v>6</v>
      </c>
      <c r="O389" s="55">
        <v>73089059</v>
      </c>
    </row>
    <row r="390" spans="1:15" s="57" customFormat="1" ht="12.75" customHeight="1" x14ac:dyDescent="0.2">
      <c r="A390" s="86"/>
      <c r="B390" s="93" t="s">
        <v>36</v>
      </c>
      <c r="C390" s="82" t="s">
        <v>759</v>
      </c>
      <c r="D390" s="54" t="s">
        <v>760</v>
      </c>
      <c r="E390" s="76"/>
      <c r="F390" s="54" t="s">
        <v>145</v>
      </c>
      <c r="G390" s="77">
        <f t="shared" ref="G390:G421" si="32">I390*(1-J390)</f>
        <v>180</v>
      </c>
      <c r="H390" s="78">
        <f t="shared" ref="H390:H421" si="33">E390*G390</f>
        <v>0</v>
      </c>
      <c r="I390" s="77">
        <v>180</v>
      </c>
      <c r="J390" s="79">
        <f t="shared" ref="J390:J421" si="34">H$16/100</f>
        <v>0</v>
      </c>
      <c r="K390" s="80">
        <v>0.61</v>
      </c>
      <c r="L390" s="55">
        <f t="shared" ref="L390:L421" si="35">E390*K390</f>
        <v>0</v>
      </c>
      <c r="M390" s="55">
        <v>8434453074523</v>
      </c>
      <c r="N390" s="56">
        <v>6</v>
      </c>
      <c r="O390" s="55">
        <v>73089059</v>
      </c>
    </row>
    <row r="391" spans="1:15" s="57" customFormat="1" ht="12.75" customHeight="1" x14ac:dyDescent="0.2">
      <c r="A391" s="86"/>
      <c r="B391" s="93" t="s">
        <v>36</v>
      </c>
      <c r="C391" s="82" t="s">
        <v>761</v>
      </c>
      <c r="D391" s="54" t="s">
        <v>762</v>
      </c>
      <c r="E391" s="76"/>
      <c r="F391" s="54" t="s">
        <v>145</v>
      </c>
      <c r="G391" s="77">
        <f t="shared" si="32"/>
        <v>202.5</v>
      </c>
      <c r="H391" s="78">
        <f t="shared" si="33"/>
        <v>0</v>
      </c>
      <c r="I391" s="77">
        <v>202.5</v>
      </c>
      <c r="J391" s="79">
        <f t="shared" si="34"/>
        <v>0</v>
      </c>
      <c r="K391" s="80">
        <v>0.67</v>
      </c>
      <c r="L391" s="55">
        <f t="shared" si="35"/>
        <v>0</v>
      </c>
      <c r="M391" s="55">
        <v>8434453074530</v>
      </c>
      <c r="N391" s="56">
        <v>6</v>
      </c>
      <c r="O391" s="55">
        <v>73089059</v>
      </c>
    </row>
    <row r="392" spans="1:15" s="57" customFormat="1" ht="12.75" customHeight="1" x14ac:dyDescent="0.2">
      <c r="A392" s="86"/>
      <c r="B392" s="93" t="s">
        <v>36</v>
      </c>
      <c r="C392" s="82" t="s">
        <v>763</v>
      </c>
      <c r="D392" s="54" t="s">
        <v>764</v>
      </c>
      <c r="E392" s="76"/>
      <c r="F392" s="54" t="s">
        <v>145</v>
      </c>
      <c r="G392" s="77">
        <f t="shared" si="32"/>
        <v>226</v>
      </c>
      <c r="H392" s="78">
        <f t="shared" si="33"/>
        <v>0</v>
      </c>
      <c r="I392" s="77">
        <v>226</v>
      </c>
      <c r="J392" s="79">
        <f t="shared" si="34"/>
        <v>0</v>
      </c>
      <c r="K392" s="80">
        <v>0.74</v>
      </c>
      <c r="L392" s="55">
        <f t="shared" si="35"/>
        <v>0</v>
      </c>
      <c r="M392" s="55">
        <v>8434453074547</v>
      </c>
      <c r="N392" s="56">
        <v>6</v>
      </c>
      <c r="O392" s="55">
        <v>73089059</v>
      </c>
    </row>
    <row r="393" spans="1:15" s="57" customFormat="1" ht="12.75" customHeight="1" x14ac:dyDescent="0.2">
      <c r="A393" s="86"/>
      <c r="B393" s="93" t="s">
        <v>36</v>
      </c>
      <c r="C393" s="82" t="s">
        <v>765</v>
      </c>
      <c r="D393" s="54" t="s">
        <v>766</v>
      </c>
      <c r="E393" s="76"/>
      <c r="F393" s="54" t="s">
        <v>145</v>
      </c>
      <c r="G393" s="77">
        <f t="shared" si="32"/>
        <v>246</v>
      </c>
      <c r="H393" s="78">
        <f t="shared" si="33"/>
        <v>0</v>
      </c>
      <c r="I393" s="77">
        <v>246</v>
      </c>
      <c r="J393" s="79">
        <f t="shared" si="34"/>
        <v>0</v>
      </c>
      <c r="K393" s="80">
        <v>0.86</v>
      </c>
      <c r="L393" s="55">
        <f t="shared" si="35"/>
        <v>0</v>
      </c>
      <c r="M393" s="55">
        <v>8434453074554</v>
      </c>
      <c r="N393" s="56">
        <v>6</v>
      </c>
      <c r="O393" s="55">
        <v>73089059</v>
      </c>
    </row>
    <row r="394" spans="1:15" s="57" customFormat="1" ht="12.75" customHeight="1" x14ac:dyDescent="0.2">
      <c r="A394" s="86"/>
      <c r="B394" s="93" t="s">
        <v>36</v>
      </c>
      <c r="C394" s="82" t="s">
        <v>767</v>
      </c>
      <c r="D394" s="54" t="s">
        <v>768</v>
      </c>
      <c r="E394" s="76"/>
      <c r="F394" s="54" t="s">
        <v>145</v>
      </c>
      <c r="G394" s="77">
        <f t="shared" si="32"/>
        <v>16.5</v>
      </c>
      <c r="H394" s="78">
        <f t="shared" si="33"/>
        <v>0</v>
      </c>
      <c r="I394" s="77">
        <v>16.5</v>
      </c>
      <c r="J394" s="79">
        <f t="shared" si="34"/>
        <v>0</v>
      </c>
      <c r="K394" s="80">
        <v>0.03</v>
      </c>
      <c r="L394" s="55">
        <f t="shared" si="35"/>
        <v>0</v>
      </c>
      <c r="M394" s="55">
        <v>8434453068928</v>
      </c>
      <c r="N394" s="56">
        <v>6</v>
      </c>
      <c r="O394" s="55">
        <v>73089059</v>
      </c>
    </row>
    <row r="395" spans="1:15" s="57" customFormat="1" ht="12.75" customHeight="1" x14ac:dyDescent="0.2">
      <c r="A395" s="86"/>
      <c r="B395" s="93" t="s">
        <v>36</v>
      </c>
      <c r="C395" s="82" t="s">
        <v>769</v>
      </c>
      <c r="D395" s="54" t="s">
        <v>770</v>
      </c>
      <c r="E395" s="76"/>
      <c r="F395" s="54" t="s">
        <v>145</v>
      </c>
      <c r="G395" s="77">
        <f t="shared" si="32"/>
        <v>86</v>
      </c>
      <c r="H395" s="78">
        <f t="shared" si="33"/>
        <v>0</v>
      </c>
      <c r="I395" s="77">
        <v>86</v>
      </c>
      <c r="J395" s="79">
        <f t="shared" si="34"/>
        <v>0</v>
      </c>
      <c r="K395" s="80">
        <v>0.26</v>
      </c>
      <c r="L395" s="55">
        <f t="shared" si="35"/>
        <v>0</v>
      </c>
      <c r="M395" s="55">
        <v>8434453068638</v>
      </c>
      <c r="N395" s="56">
        <v>6</v>
      </c>
      <c r="O395" s="55">
        <v>73089059</v>
      </c>
    </row>
    <row r="396" spans="1:15" s="57" customFormat="1" ht="12.75" customHeight="1" x14ac:dyDescent="0.2">
      <c r="A396" s="86"/>
      <c r="B396" s="93" t="s">
        <v>36</v>
      </c>
      <c r="C396" s="82" t="s">
        <v>771</v>
      </c>
      <c r="D396" s="54" t="s">
        <v>772</v>
      </c>
      <c r="E396" s="76"/>
      <c r="F396" s="54" t="s">
        <v>145</v>
      </c>
      <c r="G396" s="77">
        <f t="shared" si="32"/>
        <v>92</v>
      </c>
      <c r="H396" s="78">
        <f t="shared" si="33"/>
        <v>0</v>
      </c>
      <c r="I396" s="77">
        <v>92</v>
      </c>
      <c r="J396" s="79">
        <f t="shared" si="34"/>
        <v>0</v>
      </c>
      <c r="K396" s="80">
        <v>0.32</v>
      </c>
      <c r="L396" s="55">
        <f t="shared" si="35"/>
        <v>0</v>
      </c>
      <c r="M396" s="55">
        <v>8434453012280</v>
      </c>
      <c r="N396" s="56">
        <v>6</v>
      </c>
      <c r="O396" s="55">
        <v>73089059</v>
      </c>
    </row>
    <row r="397" spans="1:15" s="57" customFormat="1" ht="12.75" customHeight="1" x14ac:dyDescent="0.2">
      <c r="A397" s="86"/>
      <c r="B397" s="93" t="s">
        <v>36</v>
      </c>
      <c r="C397" s="82" t="s">
        <v>773</v>
      </c>
      <c r="D397" s="54" t="s">
        <v>774</v>
      </c>
      <c r="E397" s="76"/>
      <c r="F397" s="54" t="s">
        <v>145</v>
      </c>
      <c r="G397" s="77">
        <f t="shared" si="32"/>
        <v>115</v>
      </c>
      <c r="H397" s="78">
        <f t="shared" si="33"/>
        <v>0</v>
      </c>
      <c r="I397" s="77">
        <v>115</v>
      </c>
      <c r="J397" s="79">
        <f t="shared" si="34"/>
        <v>0</v>
      </c>
      <c r="K397" s="80">
        <v>0.39</v>
      </c>
      <c r="L397" s="55">
        <f t="shared" si="35"/>
        <v>0</v>
      </c>
      <c r="M397" s="55">
        <v>8434453012396</v>
      </c>
      <c r="N397" s="56">
        <v>6</v>
      </c>
      <c r="O397" s="55">
        <v>73089059</v>
      </c>
    </row>
    <row r="398" spans="1:15" s="57" customFormat="1" ht="12.75" customHeight="1" x14ac:dyDescent="0.2">
      <c r="A398" s="86"/>
      <c r="B398" s="93" t="s">
        <v>36</v>
      </c>
      <c r="C398" s="82" t="s">
        <v>775</v>
      </c>
      <c r="D398" s="54" t="s">
        <v>776</v>
      </c>
      <c r="E398" s="76"/>
      <c r="F398" s="54" t="s">
        <v>145</v>
      </c>
      <c r="G398" s="77">
        <f t="shared" si="32"/>
        <v>143</v>
      </c>
      <c r="H398" s="78">
        <f t="shared" si="33"/>
        <v>0</v>
      </c>
      <c r="I398" s="77">
        <v>143</v>
      </c>
      <c r="J398" s="79">
        <f t="shared" si="34"/>
        <v>0</v>
      </c>
      <c r="K398" s="80">
        <v>0.45</v>
      </c>
      <c r="L398" s="55">
        <f t="shared" si="35"/>
        <v>0</v>
      </c>
      <c r="M398" s="55">
        <v>8434453012600</v>
      </c>
      <c r="N398" s="56">
        <v>6</v>
      </c>
      <c r="O398" s="55">
        <v>73089059</v>
      </c>
    </row>
    <row r="399" spans="1:15" s="57" customFormat="1" ht="12.75" customHeight="1" x14ac:dyDescent="0.2">
      <c r="A399" s="86"/>
      <c r="B399" s="93" t="s">
        <v>36</v>
      </c>
      <c r="C399" s="82" t="s">
        <v>777</v>
      </c>
      <c r="D399" s="54" t="s">
        <v>778</v>
      </c>
      <c r="E399" s="76"/>
      <c r="F399" s="54" t="s">
        <v>145</v>
      </c>
      <c r="G399" s="77">
        <f t="shared" si="32"/>
        <v>175</v>
      </c>
      <c r="H399" s="78">
        <f t="shared" si="33"/>
        <v>0</v>
      </c>
      <c r="I399" s="77">
        <v>175</v>
      </c>
      <c r="J399" s="79">
        <f t="shared" si="34"/>
        <v>0</v>
      </c>
      <c r="K399" s="80">
        <v>0.57999999999999996</v>
      </c>
      <c r="L399" s="55">
        <f t="shared" si="35"/>
        <v>0</v>
      </c>
      <c r="M399" s="55">
        <v>8434453067679</v>
      </c>
      <c r="N399" s="56">
        <v>6</v>
      </c>
      <c r="O399" s="55">
        <v>73089059</v>
      </c>
    </row>
    <row r="400" spans="1:15" s="57" customFormat="1" ht="12.75" customHeight="1" x14ac:dyDescent="0.2">
      <c r="A400" s="86"/>
      <c r="B400" s="93" t="s">
        <v>36</v>
      </c>
      <c r="C400" s="82" t="s">
        <v>779</v>
      </c>
      <c r="D400" s="54" t="s">
        <v>780</v>
      </c>
      <c r="E400" s="76"/>
      <c r="F400" s="54" t="s">
        <v>145</v>
      </c>
      <c r="G400" s="77">
        <f t="shared" si="32"/>
        <v>204</v>
      </c>
      <c r="H400" s="78">
        <f t="shared" si="33"/>
        <v>0</v>
      </c>
      <c r="I400" s="77">
        <v>204</v>
      </c>
      <c r="J400" s="79">
        <f t="shared" si="34"/>
        <v>0</v>
      </c>
      <c r="K400" s="80">
        <v>0.71</v>
      </c>
      <c r="L400" s="55">
        <f t="shared" si="35"/>
        <v>0</v>
      </c>
      <c r="M400" s="55">
        <v>8434453012716</v>
      </c>
      <c r="N400" s="56">
        <v>6</v>
      </c>
      <c r="O400" s="55">
        <v>73089059</v>
      </c>
    </row>
    <row r="401" spans="1:15" s="57" customFormat="1" ht="12.75" customHeight="1" x14ac:dyDescent="0.2">
      <c r="A401" s="86"/>
      <c r="B401" s="93" t="s">
        <v>36</v>
      </c>
      <c r="C401" s="82" t="s">
        <v>781</v>
      </c>
      <c r="D401" s="54" t="s">
        <v>782</v>
      </c>
      <c r="E401" s="76"/>
      <c r="F401" s="54" t="s">
        <v>44</v>
      </c>
      <c r="G401" s="77">
        <f t="shared" si="32"/>
        <v>116.5</v>
      </c>
      <c r="H401" s="78">
        <f t="shared" si="33"/>
        <v>0</v>
      </c>
      <c r="I401" s="77">
        <v>116.5</v>
      </c>
      <c r="J401" s="79">
        <f t="shared" si="34"/>
        <v>0</v>
      </c>
      <c r="K401" s="80">
        <v>0.43</v>
      </c>
      <c r="L401" s="55">
        <f t="shared" si="35"/>
        <v>0</v>
      </c>
      <c r="M401" s="55">
        <v>8434453007149</v>
      </c>
      <c r="N401" s="56">
        <v>6</v>
      </c>
      <c r="O401" s="55">
        <v>73089059</v>
      </c>
    </row>
    <row r="402" spans="1:15" s="57" customFormat="1" ht="12.75" customHeight="1" x14ac:dyDescent="0.2">
      <c r="A402" s="86"/>
      <c r="B402" s="93" t="s">
        <v>36</v>
      </c>
      <c r="C402" s="82" t="s">
        <v>783</v>
      </c>
      <c r="D402" s="54" t="s">
        <v>784</v>
      </c>
      <c r="E402" s="76"/>
      <c r="F402" s="54" t="s">
        <v>44</v>
      </c>
      <c r="G402" s="77">
        <f t="shared" si="32"/>
        <v>182</v>
      </c>
      <c r="H402" s="78">
        <f t="shared" si="33"/>
        <v>0</v>
      </c>
      <c r="I402" s="77">
        <v>182</v>
      </c>
      <c r="J402" s="79">
        <f t="shared" si="34"/>
        <v>0</v>
      </c>
      <c r="K402" s="80">
        <v>0.71</v>
      </c>
      <c r="L402" s="55">
        <f t="shared" si="35"/>
        <v>0</v>
      </c>
      <c r="M402" s="55">
        <v>8434453027208</v>
      </c>
      <c r="N402" s="56">
        <v>6</v>
      </c>
      <c r="O402" s="55">
        <v>73089059</v>
      </c>
    </row>
    <row r="403" spans="1:15" s="57" customFormat="1" ht="12.75" customHeight="1" x14ac:dyDescent="0.2">
      <c r="A403" s="86"/>
      <c r="B403" s="93" t="s">
        <v>36</v>
      </c>
      <c r="C403" s="82" t="s">
        <v>785</v>
      </c>
      <c r="D403" s="54" t="s">
        <v>786</v>
      </c>
      <c r="E403" s="76"/>
      <c r="F403" s="54" t="s">
        <v>44</v>
      </c>
      <c r="G403" s="77">
        <f t="shared" si="32"/>
        <v>235</v>
      </c>
      <c r="H403" s="78">
        <f t="shared" si="33"/>
        <v>0</v>
      </c>
      <c r="I403" s="77">
        <v>235</v>
      </c>
      <c r="J403" s="79">
        <f t="shared" si="34"/>
        <v>0</v>
      </c>
      <c r="K403" s="80">
        <v>1.05</v>
      </c>
      <c r="L403" s="55">
        <f t="shared" si="35"/>
        <v>0</v>
      </c>
      <c r="M403" s="55">
        <v>8434453027215</v>
      </c>
      <c r="N403" s="56">
        <v>6</v>
      </c>
      <c r="O403" s="55">
        <v>73089059</v>
      </c>
    </row>
    <row r="404" spans="1:15" s="57" customFormat="1" ht="12.75" customHeight="1" x14ac:dyDescent="0.2">
      <c r="A404" s="86"/>
      <c r="B404" s="93" t="s">
        <v>36</v>
      </c>
      <c r="C404" s="82" t="s">
        <v>787</v>
      </c>
      <c r="D404" s="54" t="s">
        <v>788</v>
      </c>
      <c r="E404" s="76"/>
      <c r="F404" s="54" t="s">
        <v>44</v>
      </c>
      <c r="G404" s="77">
        <f t="shared" si="32"/>
        <v>292</v>
      </c>
      <c r="H404" s="78">
        <f t="shared" si="33"/>
        <v>0</v>
      </c>
      <c r="I404" s="77">
        <v>292</v>
      </c>
      <c r="J404" s="79">
        <f t="shared" si="34"/>
        <v>0</v>
      </c>
      <c r="K404" s="80">
        <v>1.25</v>
      </c>
      <c r="L404" s="55">
        <f t="shared" si="35"/>
        <v>0</v>
      </c>
      <c r="M404" s="55">
        <v>8434453027222</v>
      </c>
      <c r="N404" s="56">
        <v>6</v>
      </c>
      <c r="O404" s="55">
        <v>73089059</v>
      </c>
    </row>
    <row r="405" spans="1:15" s="57" customFormat="1" ht="12.75" customHeight="1" x14ac:dyDescent="0.2">
      <c r="A405" s="86"/>
      <c r="B405" s="93" t="s">
        <v>36</v>
      </c>
      <c r="C405" s="82" t="s">
        <v>789</v>
      </c>
      <c r="D405" s="54" t="s">
        <v>790</v>
      </c>
      <c r="E405" s="76"/>
      <c r="F405" s="54" t="s">
        <v>44</v>
      </c>
      <c r="G405" s="77">
        <f t="shared" si="32"/>
        <v>458.5</v>
      </c>
      <c r="H405" s="78">
        <f t="shared" si="33"/>
        <v>0</v>
      </c>
      <c r="I405" s="77">
        <v>458.5</v>
      </c>
      <c r="J405" s="79">
        <f t="shared" si="34"/>
        <v>0</v>
      </c>
      <c r="K405" s="80">
        <v>1.83</v>
      </c>
      <c r="L405" s="55">
        <f t="shared" si="35"/>
        <v>0</v>
      </c>
      <c r="M405" s="55">
        <v>8434453027239</v>
      </c>
      <c r="N405" s="56">
        <v>6</v>
      </c>
      <c r="O405" s="55">
        <v>73089059</v>
      </c>
    </row>
    <row r="406" spans="1:15" s="57" customFormat="1" ht="12.75" customHeight="1" x14ac:dyDescent="0.2">
      <c r="A406" s="86"/>
      <c r="B406" s="93" t="s">
        <v>36</v>
      </c>
      <c r="C406" s="82" t="s">
        <v>791</v>
      </c>
      <c r="D406" s="54" t="s">
        <v>792</v>
      </c>
      <c r="E406" s="76"/>
      <c r="F406" s="54" t="s">
        <v>44</v>
      </c>
      <c r="G406" s="77">
        <f t="shared" si="32"/>
        <v>724</v>
      </c>
      <c r="H406" s="78">
        <f t="shared" si="33"/>
        <v>0</v>
      </c>
      <c r="I406" s="77">
        <v>724</v>
      </c>
      <c r="J406" s="79">
        <f t="shared" si="34"/>
        <v>0</v>
      </c>
      <c r="K406" s="80">
        <v>2.72</v>
      </c>
      <c r="L406" s="55">
        <f t="shared" si="35"/>
        <v>0</v>
      </c>
      <c r="M406" s="55">
        <v>8434453027246</v>
      </c>
      <c r="N406" s="56">
        <v>6</v>
      </c>
      <c r="O406" s="55">
        <v>73089059</v>
      </c>
    </row>
    <row r="407" spans="1:15" s="57" customFormat="1" ht="12.75" customHeight="1" x14ac:dyDescent="0.2">
      <c r="A407" s="86"/>
      <c r="B407" s="93" t="s">
        <v>36</v>
      </c>
      <c r="C407" s="82" t="s">
        <v>793</v>
      </c>
      <c r="D407" s="54" t="s">
        <v>794</v>
      </c>
      <c r="E407" s="76"/>
      <c r="F407" s="54" t="s">
        <v>44</v>
      </c>
      <c r="G407" s="77">
        <f t="shared" si="32"/>
        <v>980.5</v>
      </c>
      <c r="H407" s="78">
        <f t="shared" si="33"/>
        <v>0</v>
      </c>
      <c r="I407" s="77">
        <v>980.5</v>
      </c>
      <c r="J407" s="79">
        <f t="shared" si="34"/>
        <v>0</v>
      </c>
      <c r="K407" s="80">
        <v>3.7</v>
      </c>
      <c r="L407" s="55">
        <f t="shared" si="35"/>
        <v>0</v>
      </c>
      <c r="M407" s="55">
        <v>8434453027253</v>
      </c>
      <c r="N407" s="56">
        <v>6</v>
      </c>
      <c r="O407" s="55">
        <v>73089059</v>
      </c>
    </row>
    <row r="408" spans="1:15" s="57" customFormat="1" ht="12.75" customHeight="1" x14ac:dyDescent="0.2">
      <c r="A408" s="86"/>
      <c r="B408" s="93" t="s">
        <v>36</v>
      </c>
      <c r="C408" s="82" t="s">
        <v>795</v>
      </c>
      <c r="D408" s="54" t="s">
        <v>796</v>
      </c>
      <c r="E408" s="76"/>
      <c r="F408" s="54" t="s">
        <v>44</v>
      </c>
      <c r="G408" s="77">
        <f t="shared" si="32"/>
        <v>115.5</v>
      </c>
      <c r="H408" s="78">
        <f t="shared" si="33"/>
        <v>0</v>
      </c>
      <c r="I408" s="77">
        <v>115.5</v>
      </c>
      <c r="J408" s="79">
        <f t="shared" si="34"/>
        <v>0</v>
      </c>
      <c r="K408" s="80">
        <v>0.28999999999999998</v>
      </c>
      <c r="L408" s="55">
        <f t="shared" si="35"/>
        <v>0</v>
      </c>
      <c r="M408" s="55">
        <v>8434453061974</v>
      </c>
      <c r="N408" s="56">
        <v>6</v>
      </c>
      <c r="O408" s="55">
        <v>73089059</v>
      </c>
    </row>
    <row r="409" spans="1:15" s="57" customFormat="1" ht="12.75" customHeight="1" x14ac:dyDescent="0.2">
      <c r="A409" s="86"/>
      <c r="B409" s="93" t="s">
        <v>36</v>
      </c>
      <c r="C409" s="82" t="s">
        <v>797</v>
      </c>
      <c r="D409" s="54" t="s">
        <v>798</v>
      </c>
      <c r="E409" s="76"/>
      <c r="F409" s="54" t="s">
        <v>44</v>
      </c>
      <c r="G409" s="77">
        <f t="shared" si="32"/>
        <v>133.5</v>
      </c>
      <c r="H409" s="78">
        <f t="shared" si="33"/>
        <v>0</v>
      </c>
      <c r="I409" s="77">
        <v>133.5</v>
      </c>
      <c r="J409" s="79">
        <f t="shared" si="34"/>
        <v>0</v>
      </c>
      <c r="K409" s="80">
        <v>0.43</v>
      </c>
      <c r="L409" s="55">
        <f t="shared" si="35"/>
        <v>0</v>
      </c>
      <c r="M409" s="55">
        <v>8434453061981</v>
      </c>
      <c r="N409" s="56">
        <v>6</v>
      </c>
      <c r="O409" s="55">
        <v>73089059</v>
      </c>
    </row>
    <row r="410" spans="1:15" s="57" customFormat="1" ht="12.75" customHeight="1" x14ac:dyDescent="0.2">
      <c r="A410" s="86"/>
      <c r="B410" s="93" t="s">
        <v>36</v>
      </c>
      <c r="C410" s="82" t="s">
        <v>799</v>
      </c>
      <c r="D410" s="54" t="s">
        <v>800</v>
      </c>
      <c r="E410" s="76"/>
      <c r="F410" s="54" t="s">
        <v>44</v>
      </c>
      <c r="G410" s="77">
        <f t="shared" si="32"/>
        <v>234.5</v>
      </c>
      <c r="H410" s="78">
        <f t="shared" si="33"/>
        <v>0</v>
      </c>
      <c r="I410" s="77">
        <v>234.5</v>
      </c>
      <c r="J410" s="79">
        <f t="shared" si="34"/>
        <v>0</v>
      </c>
      <c r="K410" s="80">
        <v>0.76</v>
      </c>
      <c r="L410" s="55">
        <f t="shared" si="35"/>
        <v>0</v>
      </c>
      <c r="M410" s="55">
        <v>8434453062001</v>
      </c>
      <c r="N410" s="56">
        <v>6</v>
      </c>
      <c r="O410" s="55">
        <v>73089059</v>
      </c>
    </row>
    <row r="411" spans="1:15" s="57" customFormat="1" ht="12.75" customHeight="1" x14ac:dyDescent="0.2">
      <c r="A411" s="86"/>
      <c r="B411" s="93" t="s">
        <v>36</v>
      </c>
      <c r="C411" s="82" t="s">
        <v>801</v>
      </c>
      <c r="D411" s="54" t="s">
        <v>802</v>
      </c>
      <c r="E411" s="76"/>
      <c r="F411" s="54" t="s">
        <v>145</v>
      </c>
      <c r="G411" s="77">
        <f t="shared" si="32"/>
        <v>233</v>
      </c>
      <c r="H411" s="78">
        <f t="shared" si="33"/>
        <v>0</v>
      </c>
      <c r="I411" s="77">
        <v>233</v>
      </c>
      <c r="J411" s="79">
        <f t="shared" si="34"/>
        <v>0</v>
      </c>
      <c r="K411" s="80">
        <v>0.31</v>
      </c>
      <c r="L411" s="55">
        <f t="shared" si="35"/>
        <v>0</v>
      </c>
      <c r="M411" s="55">
        <v>8434453028472</v>
      </c>
      <c r="N411" s="56">
        <v>6</v>
      </c>
      <c r="O411" s="55">
        <v>73089059</v>
      </c>
    </row>
    <row r="412" spans="1:15" s="57" customFormat="1" ht="12.75" customHeight="1" x14ac:dyDescent="0.2">
      <c r="A412" s="86"/>
      <c r="B412" s="93" t="s">
        <v>36</v>
      </c>
      <c r="C412" s="82" t="s">
        <v>803</v>
      </c>
      <c r="D412" s="54" t="s">
        <v>804</v>
      </c>
      <c r="E412" s="76"/>
      <c r="F412" s="54" t="s">
        <v>145</v>
      </c>
      <c r="G412" s="77">
        <f t="shared" si="32"/>
        <v>313</v>
      </c>
      <c r="H412" s="78">
        <f t="shared" si="33"/>
        <v>0</v>
      </c>
      <c r="I412" s="77">
        <v>313</v>
      </c>
      <c r="J412" s="79">
        <f t="shared" si="34"/>
        <v>0</v>
      </c>
      <c r="K412" s="80">
        <v>0.48</v>
      </c>
      <c r="L412" s="55">
        <f t="shared" si="35"/>
        <v>0</v>
      </c>
      <c r="M412" s="55">
        <v>8434453028564</v>
      </c>
      <c r="N412" s="56">
        <v>6</v>
      </c>
      <c r="O412" s="55">
        <v>73089059</v>
      </c>
    </row>
    <row r="413" spans="1:15" s="57" customFormat="1" ht="12.75" customHeight="1" x14ac:dyDescent="0.2">
      <c r="A413" s="86"/>
      <c r="B413" s="93" t="s">
        <v>36</v>
      </c>
      <c r="C413" s="82" t="s">
        <v>805</v>
      </c>
      <c r="D413" s="54" t="s">
        <v>806</v>
      </c>
      <c r="E413" s="76"/>
      <c r="F413" s="54" t="s">
        <v>145</v>
      </c>
      <c r="G413" s="77">
        <f t="shared" si="32"/>
        <v>405</v>
      </c>
      <c r="H413" s="78">
        <f t="shared" si="33"/>
        <v>0</v>
      </c>
      <c r="I413" s="77">
        <v>405</v>
      </c>
      <c r="J413" s="79">
        <f t="shared" si="34"/>
        <v>0</v>
      </c>
      <c r="K413" s="80">
        <v>0.67</v>
      </c>
      <c r="L413" s="55">
        <f t="shared" si="35"/>
        <v>0</v>
      </c>
      <c r="M413" s="55">
        <v>8434453028656</v>
      </c>
      <c r="N413" s="56">
        <v>6</v>
      </c>
      <c r="O413" s="55">
        <v>73089059</v>
      </c>
    </row>
    <row r="414" spans="1:15" s="57" customFormat="1" ht="12.75" customHeight="1" x14ac:dyDescent="0.2">
      <c r="A414" s="86"/>
      <c r="B414" s="93" t="s">
        <v>36</v>
      </c>
      <c r="C414" s="82" t="s">
        <v>807</v>
      </c>
      <c r="D414" s="54" t="s">
        <v>808</v>
      </c>
      <c r="E414" s="76"/>
      <c r="F414" s="54" t="s">
        <v>145</v>
      </c>
      <c r="G414" s="77">
        <f t="shared" si="32"/>
        <v>546.5</v>
      </c>
      <c r="H414" s="78">
        <f t="shared" si="33"/>
        <v>0</v>
      </c>
      <c r="I414" s="77">
        <v>546.5</v>
      </c>
      <c r="J414" s="79">
        <f t="shared" si="34"/>
        <v>0</v>
      </c>
      <c r="K414" s="80">
        <v>1.1299999999999999</v>
      </c>
      <c r="L414" s="55">
        <f t="shared" si="35"/>
        <v>0</v>
      </c>
      <c r="M414" s="55">
        <v>8434453028748</v>
      </c>
      <c r="N414" s="56">
        <v>6</v>
      </c>
      <c r="O414" s="55">
        <v>73089059</v>
      </c>
    </row>
    <row r="415" spans="1:15" s="57" customFormat="1" ht="12.75" customHeight="1" x14ac:dyDescent="0.2">
      <c r="A415" s="86"/>
      <c r="B415" s="93" t="s">
        <v>36</v>
      </c>
      <c r="C415" s="82" t="s">
        <v>809</v>
      </c>
      <c r="D415" s="54" t="s">
        <v>810</v>
      </c>
      <c r="E415" s="76"/>
      <c r="F415" s="54" t="s">
        <v>145</v>
      </c>
      <c r="G415" s="77">
        <f t="shared" si="32"/>
        <v>772</v>
      </c>
      <c r="H415" s="78">
        <f t="shared" si="33"/>
        <v>0</v>
      </c>
      <c r="I415" s="77">
        <v>772</v>
      </c>
      <c r="J415" s="79">
        <f t="shared" si="34"/>
        <v>0</v>
      </c>
      <c r="K415" s="80">
        <v>1.71</v>
      </c>
      <c r="L415" s="55">
        <f t="shared" si="35"/>
        <v>0</v>
      </c>
      <c r="M415" s="55">
        <v>8434453028830</v>
      </c>
      <c r="N415" s="56">
        <v>6</v>
      </c>
      <c r="O415" s="55">
        <v>73089059</v>
      </c>
    </row>
    <row r="416" spans="1:15" s="57" customFormat="1" ht="12.75" customHeight="1" x14ac:dyDescent="0.2">
      <c r="A416" s="86"/>
      <c r="B416" s="93" t="s">
        <v>36</v>
      </c>
      <c r="C416" s="82" t="s">
        <v>811</v>
      </c>
      <c r="D416" s="54" t="s">
        <v>812</v>
      </c>
      <c r="E416" s="76"/>
      <c r="F416" s="54" t="s">
        <v>145</v>
      </c>
      <c r="G416" s="77">
        <f t="shared" si="32"/>
        <v>1014.5</v>
      </c>
      <c r="H416" s="78">
        <f t="shared" si="33"/>
        <v>0</v>
      </c>
      <c r="I416" s="77">
        <v>1014.5</v>
      </c>
      <c r="J416" s="79">
        <f t="shared" si="34"/>
        <v>0</v>
      </c>
      <c r="K416" s="80">
        <v>2.39</v>
      </c>
      <c r="L416" s="55">
        <f t="shared" si="35"/>
        <v>0</v>
      </c>
      <c r="M416" s="55">
        <v>8434453028908</v>
      </c>
      <c r="N416" s="56">
        <v>6</v>
      </c>
      <c r="O416" s="55">
        <v>73089059</v>
      </c>
    </row>
    <row r="417" spans="1:15" s="57" customFormat="1" ht="12.75" customHeight="1" x14ac:dyDescent="0.2">
      <c r="A417" s="86"/>
      <c r="B417" s="93" t="s">
        <v>36</v>
      </c>
      <c r="C417" s="82" t="s">
        <v>813</v>
      </c>
      <c r="D417" s="54" t="s">
        <v>814</v>
      </c>
      <c r="E417" s="76"/>
      <c r="F417" s="54" t="s">
        <v>145</v>
      </c>
      <c r="G417" s="77">
        <f t="shared" si="32"/>
        <v>250</v>
      </c>
      <c r="H417" s="78">
        <f t="shared" si="33"/>
        <v>0</v>
      </c>
      <c r="I417" s="77">
        <v>250</v>
      </c>
      <c r="J417" s="79">
        <f t="shared" si="34"/>
        <v>0</v>
      </c>
      <c r="K417" s="80">
        <v>0.27</v>
      </c>
      <c r="L417" s="55">
        <f t="shared" si="35"/>
        <v>0</v>
      </c>
      <c r="M417" s="55">
        <v>8434453039867</v>
      </c>
      <c r="N417" s="56">
        <v>6</v>
      </c>
      <c r="O417" s="55">
        <v>73089059</v>
      </c>
    </row>
    <row r="418" spans="1:15" s="57" customFormat="1" ht="12.75" customHeight="1" x14ac:dyDescent="0.2">
      <c r="A418" s="86"/>
      <c r="B418" s="93" t="s">
        <v>36</v>
      </c>
      <c r="C418" s="82" t="s">
        <v>815</v>
      </c>
      <c r="D418" s="54" t="s">
        <v>816</v>
      </c>
      <c r="E418" s="76"/>
      <c r="F418" s="54" t="s">
        <v>145</v>
      </c>
      <c r="G418" s="77">
        <f t="shared" si="32"/>
        <v>290</v>
      </c>
      <c r="H418" s="78">
        <f t="shared" si="33"/>
        <v>0</v>
      </c>
      <c r="I418" s="77">
        <v>290</v>
      </c>
      <c r="J418" s="79">
        <f t="shared" si="34"/>
        <v>0</v>
      </c>
      <c r="K418" s="80">
        <v>0.37</v>
      </c>
      <c r="L418" s="55">
        <f t="shared" si="35"/>
        <v>0</v>
      </c>
      <c r="M418" s="55">
        <v>8434453039973</v>
      </c>
      <c r="N418" s="56">
        <v>6</v>
      </c>
      <c r="O418" s="55">
        <v>73089059</v>
      </c>
    </row>
    <row r="419" spans="1:15" s="57" customFormat="1" ht="12.75" customHeight="1" x14ac:dyDescent="0.2">
      <c r="A419" s="86"/>
      <c r="B419" s="93" t="s">
        <v>36</v>
      </c>
      <c r="C419" s="82" t="s">
        <v>817</v>
      </c>
      <c r="D419" s="54" t="s">
        <v>818</v>
      </c>
      <c r="E419" s="76"/>
      <c r="F419" s="54" t="s">
        <v>145</v>
      </c>
      <c r="G419" s="77">
        <f t="shared" si="32"/>
        <v>316</v>
      </c>
      <c r="H419" s="78">
        <f t="shared" si="33"/>
        <v>0</v>
      </c>
      <c r="I419" s="77">
        <v>316</v>
      </c>
      <c r="J419" s="79">
        <f t="shared" si="34"/>
        <v>0</v>
      </c>
      <c r="K419" s="80">
        <v>0.47</v>
      </c>
      <c r="L419" s="55">
        <f t="shared" si="35"/>
        <v>0</v>
      </c>
      <c r="M419" s="55">
        <v>8434453040085</v>
      </c>
      <c r="N419" s="56">
        <v>6</v>
      </c>
      <c r="O419" s="55">
        <v>73089059</v>
      </c>
    </row>
    <row r="420" spans="1:15" s="57" customFormat="1" ht="12.75" customHeight="1" x14ac:dyDescent="0.2">
      <c r="A420" s="86"/>
      <c r="B420" s="93" t="s">
        <v>36</v>
      </c>
      <c r="C420" s="82" t="s">
        <v>819</v>
      </c>
      <c r="D420" s="54" t="s">
        <v>820</v>
      </c>
      <c r="E420" s="76"/>
      <c r="F420" s="54" t="s">
        <v>145</v>
      </c>
      <c r="G420" s="77">
        <f t="shared" si="32"/>
        <v>378</v>
      </c>
      <c r="H420" s="78">
        <f t="shared" si="33"/>
        <v>0</v>
      </c>
      <c r="I420" s="77">
        <v>378</v>
      </c>
      <c r="J420" s="79">
        <f t="shared" si="34"/>
        <v>0</v>
      </c>
      <c r="K420" s="80">
        <v>0.67</v>
      </c>
      <c r="L420" s="55">
        <f t="shared" si="35"/>
        <v>0</v>
      </c>
      <c r="M420" s="55">
        <v>8434453040191</v>
      </c>
      <c r="N420" s="56">
        <v>6</v>
      </c>
      <c r="O420" s="55">
        <v>73089059</v>
      </c>
    </row>
    <row r="421" spans="1:15" s="57" customFormat="1" ht="12.75" customHeight="1" x14ac:dyDescent="0.2">
      <c r="A421" s="86"/>
      <c r="B421" s="93" t="s">
        <v>36</v>
      </c>
      <c r="C421" s="82" t="s">
        <v>821</v>
      </c>
      <c r="D421" s="54" t="s">
        <v>822</v>
      </c>
      <c r="E421" s="76"/>
      <c r="F421" s="54" t="s">
        <v>145</v>
      </c>
      <c r="G421" s="77">
        <f t="shared" si="32"/>
        <v>500.5</v>
      </c>
      <c r="H421" s="78">
        <f t="shared" si="33"/>
        <v>0</v>
      </c>
      <c r="I421" s="77">
        <v>500.5</v>
      </c>
      <c r="J421" s="79">
        <f t="shared" si="34"/>
        <v>0</v>
      </c>
      <c r="K421" s="80">
        <v>0.88</v>
      </c>
      <c r="L421" s="55">
        <f t="shared" si="35"/>
        <v>0</v>
      </c>
      <c r="M421" s="55">
        <v>8434453040306</v>
      </c>
      <c r="N421" s="56">
        <v>6</v>
      </c>
      <c r="O421" s="55">
        <v>73089059</v>
      </c>
    </row>
    <row r="422" spans="1:15" s="57" customFormat="1" ht="12.75" customHeight="1" x14ac:dyDescent="0.2">
      <c r="A422" s="86"/>
      <c r="B422" s="93" t="s">
        <v>36</v>
      </c>
      <c r="C422" s="82" t="s">
        <v>823</v>
      </c>
      <c r="D422" s="54" t="s">
        <v>824</v>
      </c>
      <c r="E422" s="76"/>
      <c r="F422" s="54" t="s">
        <v>145</v>
      </c>
      <c r="G422" s="77">
        <f t="shared" ref="G422:G440" si="36">I422*(1-J422)</f>
        <v>536.5</v>
      </c>
      <c r="H422" s="78">
        <f t="shared" ref="H422:H440" si="37">E422*G422</f>
        <v>0</v>
      </c>
      <c r="I422" s="77">
        <v>536.5</v>
      </c>
      <c r="J422" s="79">
        <f t="shared" ref="J422:J440" si="38">H$16/100</f>
        <v>0</v>
      </c>
      <c r="K422" s="80">
        <v>1.08</v>
      </c>
      <c r="L422" s="55">
        <f t="shared" ref="L422:L440" si="39">E422*K422</f>
        <v>0</v>
      </c>
      <c r="M422" s="55">
        <v>8434453040412</v>
      </c>
      <c r="N422" s="56">
        <v>6</v>
      </c>
      <c r="O422" s="55">
        <v>73089059</v>
      </c>
    </row>
    <row r="423" spans="1:15" s="57" customFormat="1" ht="12.75" customHeight="1" x14ac:dyDescent="0.2">
      <c r="A423" s="86"/>
      <c r="B423" s="93" t="s">
        <v>36</v>
      </c>
      <c r="C423" s="82" t="s">
        <v>825</v>
      </c>
      <c r="D423" s="54" t="s">
        <v>826</v>
      </c>
      <c r="E423" s="76"/>
      <c r="F423" s="54" t="s">
        <v>145</v>
      </c>
      <c r="G423" s="77">
        <f t="shared" si="36"/>
        <v>343</v>
      </c>
      <c r="H423" s="78">
        <f t="shared" si="37"/>
        <v>0</v>
      </c>
      <c r="I423" s="77">
        <v>343</v>
      </c>
      <c r="J423" s="79">
        <f t="shared" si="38"/>
        <v>0</v>
      </c>
      <c r="K423" s="80">
        <v>0.47</v>
      </c>
      <c r="L423" s="55">
        <f t="shared" si="39"/>
        <v>0</v>
      </c>
      <c r="M423" s="55">
        <v>8434453054952</v>
      </c>
      <c r="N423" s="56">
        <v>6</v>
      </c>
      <c r="O423" s="55">
        <v>73089059</v>
      </c>
    </row>
    <row r="424" spans="1:15" s="57" customFormat="1" ht="12.75" customHeight="1" x14ac:dyDescent="0.2">
      <c r="A424" s="86"/>
      <c r="B424" s="93" t="s">
        <v>36</v>
      </c>
      <c r="C424" s="82" t="s">
        <v>827</v>
      </c>
      <c r="D424" s="54" t="s">
        <v>828</v>
      </c>
      <c r="E424" s="76"/>
      <c r="F424" s="54" t="s">
        <v>145</v>
      </c>
      <c r="G424" s="77">
        <f t="shared" si="36"/>
        <v>376</v>
      </c>
      <c r="H424" s="78">
        <f t="shared" si="37"/>
        <v>0</v>
      </c>
      <c r="I424" s="77">
        <v>376</v>
      </c>
      <c r="J424" s="79">
        <f t="shared" si="38"/>
        <v>0</v>
      </c>
      <c r="K424" s="80">
        <v>0.64</v>
      </c>
      <c r="L424" s="55">
        <f t="shared" si="39"/>
        <v>0</v>
      </c>
      <c r="M424" s="55">
        <v>8434453055065</v>
      </c>
      <c r="N424" s="56">
        <v>6</v>
      </c>
      <c r="O424" s="55">
        <v>73089059</v>
      </c>
    </row>
    <row r="425" spans="1:15" s="57" customFormat="1" ht="12.75" customHeight="1" x14ac:dyDescent="0.2">
      <c r="A425" s="86"/>
      <c r="B425" s="93" t="s">
        <v>36</v>
      </c>
      <c r="C425" s="82" t="s">
        <v>829</v>
      </c>
      <c r="D425" s="54" t="s">
        <v>830</v>
      </c>
      <c r="E425" s="76"/>
      <c r="F425" s="54" t="s">
        <v>145</v>
      </c>
      <c r="G425" s="77">
        <f t="shared" si="36"/>
        <v>433.5</v>
      </c>
      <c r="H425" s="78">
        <f t="shared" si="37"/>
        <v>0</v>
      </c>
      <c r="I425" s="77">
        <v>433.5</v>
      </c>
      <c r="J425" s="79">
        <f t="shared" si="38"/>
        <v>0</v>
      </c>
      <c r="K425" s="80">
        <v>0.82</v>
      </c>
      <c r="L425" s="55">
        <f t="shared" si="39"/>
        <v>0</v>
      </c>
      <c r="M425" s="55">
        <v>8434453055171</v>
      </c>
      <c r="N425" s="56">
        <v>6</v>
      </c>
      <c r="O425" s="55">
        <v>73089059</v>
      </c>
    </row>
    <row r="426" spans="1:15" s="57" customFormat="1" ht="12.75" customHeight="1" x14ac:dyDescent="0.2">
      <c r="A426" s="86"/>
      <c r="B426" s="93" t="s">
        <v>36</v>
      </c>
      <c r="C426" s="82" t="s">
        <v>831</v>
      </c>
      <c r="D426" s="54" t="s">
        <v>832</v>
      </c>
      <c r="E426" s="76"/>
      <c r="F426" s="54" t="s">
        <v>145</v>
      </c>
      <c r="G426" s="77">
        <f t="shared" si="36"/>
        <v>535</v>
      </c>
      <c r="H426" s="78">
        <f t="shared" si="37"/>
        <v>0</v>
      </c>
      <c r="I426" s="77">
        <v>535</v>
      </c>
      <c r="J426" s="79">
        <f t="shared" si="38"/>
        <v>0</v>
      </c>
      <c r="K426" s="80">
        <v>1.18</v>
      </c>
      <c r="L426" s="55">
        <f t="shared" si="39"/>
        <v>0</v>
      </c>
      <c r="M426" s="55">
        <v>8434453055386</v>
      </c>
      <c r="N426" s="56">
        <v>6</v>
      </c>
      <c r="O426" s="55">
        <v>73089059</v>
      </c>
    </row>
    <row r="427" spans="1:15" s="57" customFormat="1" ht="12.75" customHeight="1" x14ac:dyDescent="0.2">
      <c r="A427" s="86"/>
      <c r="B427" s="93" t="s">
        <v>36</v>
      </c>
      <c r="C427" s="82" t="s">
        <v>833</v>
      </c>
      <c r="D427" s="54" t="s">
        <v>834</v>
      </c>
      <c r="E427" s="76"/>
      <c r="F427" s="54" t="s">
        <v>145</v>
      </c>
      <c r="G427" s="77">
        <f t="shared" si="36"/>
        <v>640</v>
      </c>
      <c r="H427" s="78">
        <f t="shared" si="37"/>
        <v>0</v>
      </c>
      <c r="I427" s="77">
        <v>640</v>
      </c>
      <c r="J427" s="79">
        <f t="shared" si="38"/>
        <v>0</v>
      </c>
      <c r="K427" s="80">
        <v>1.53</v>
      </c>
      <c r="L427" s="55">
        <f t="shared" si="39"/>
        <v>0</v>
      </c>
      <c r="M427" s="55">
        <v>8434453055492</v>
      </c>
      <c r="N427" s="56">
        <v>6</v>
      </c>
      <c r="O427" s="55">
        <v>73089059</v>
      </c>
    </row>
    <row r="428" spans="1:15" s="57" customFormat="1" ht="12.75" customHeight="1" x14ac:dyDescent="0.2">
      <c r="A428" s="86"/>
      <c r="B428" s="93" t="s">
        <v>36</v>
      </c>
      <c r="C428" s="82" t="s">
        <v>835</v>
      </c>
      <c r="D428" s="54" t="s">
        <v>836</v>
      </c>
      <c r="E428" s="76"/>
      <c r="F428" s="54" t="s">
        <v>145</v>
      </c>
      <c r="G428" s="77">
        <f t="shared" si="36"/>
        <v>776</v>
      </c>
      <c r="H428" s="78">
        <f t="shared" si="37"/>
        <v>0</v>
      </c>
      <c r="I428" s="77">
        <v>776</v>
      </c>
      <c r="J428" s="79">
        <f t="shared" si="38"/>
        <v>0</v>
      </c>
      <c r="K428" s="80">
        <v>1.88</v>
      </c>
      <c r="L428" s="55">
        <f t="shared" si="39"/>
        <v>0</v>
      </c>
      <c r="M428" s="55">
        <v>8434453055607</v>
      </c>
      <c r="N428" s="56">
        <v>6</v>
      </c>
      <c r="O428" s="55">
        <v>73089059</v>
      </c>
    </row>
    <row r="429" spans="1:15" s="57" customFormat="1" ht="12.75" customHeight="1" x14ac:dyDescent="0.2">
      <c r="A429" s="86"/>
      <c r="B429" s="93" t="s">
        <v>36</v>
      </c>
      <c r="C429" s="82" t="s">
        <v>837</v>
      </c>
      <c r="D429" s="54" t="s">
        <v>838</v>
      </c>
      <c r="E429" s="76"/>
      <c r="F429" s="54" t="s">
        <v>145</v>
      </c>
      <c r="G429" s="77">
        <f t="shared" si="36"/>
        <v>343.5</v>
      </c>
      <c r="H429" s="78">
        <f t="shared" si="37"/>
        <v>0</v>
      </c>
      <c r="I429" s="77">
        <v>343.5</v>
      </c>
      <c r="J429" s="79">
        <f t="shared" si="38"/>
        <v>0</v>
      </c>
      <c r="K429" s="80">
        <v>0.53</v>
      </c>
      <c r="L429" s="55">
        <f t="shared" si="39"/>
        <v>0</v>
      </c>
      <c r="M429" s="55">
        <v>8434453057823</v>
      </c>
      <c r="N429" s="56">
        <v>6</v>
      </c>
      <c r="O429" s="55">
        <v>73089059</v>
      </c>
    </row>
    <row r="430" spans="1:15" s="57" customFormat="1" ht="12.75" customHeight="1" x14ac:dyDescent="0.2">
      <c r="A430" s="86"/>
      <c r="B430" s="93" t="s">
        <v>36</v>
      </c>
      <c r="C430" s="82" t="s">
        <v>839</v>
      </c>
      <c r="D430" s="54" t="s">
        <v>840</v>
      </c>
      <c r="E430" s="76"/>
      <c r="F430" s="54" t="s">
        <v>145</v>
      </c>
      <c r="G430" s="77">
        <f t="shared" si="36"/>
        <v>411</v>
      </c>
      <c r="H430" s="78">
        <f t="shared" si="37"/>
        <v>0</v>
      </c>
      <c r="I430" s="77">
        <v>411</v>
      </c>
      <c r="J430" s="79">
        <f t="shared" si="38"/>
        <v>0</v>
      </c>
      <c r="K430" s="80">
        <v>0.77</v>
      </c>
      <c r="L430" s="55">
        <f t="shared" si="39"/>
        <v>0</v>
      </c>
      <c r="M430" s="55">
        <v>8434453057830</v>
      </c>
      <c r="N430" s="56">
        <v>6</v>
      </c>
      <c r="O430" s="55">
        <v>73089059</v>
      </c>
    </row>
    <row r="431" spans="1:15" s="57" customFormat="1" ht="12.75" customHeight="1" x14ac:dyDescent="0.2">
      <c r="A431" s="86"/>
      <c r="B431" s="93" t="s">
        <v>36</v>
      </c>
      <c r="C431" s="82" t="s">
        <v>841</v>
      </c>
      <c r="D431" s="54" t="s">
        <v>842</v>
      </c>
      <c r="E431" s="76"/>
      <c r="F431" s="54" t="s">
        <v>145</v>
      </c>
      <c r="G431" s="77">
        <f t="shared" si="36"/>
        <v>512.5</v>
      </c>
      <c r="H431" s="78">
        <f t="shared" si="37"/>
        <v>0</v>
      </c>
      <c r="I431" s="77">
        <v>512.5</v>
      </c>
      <c r="J431" s="79">
        <f t="shared" si="38"/>
        <v>0</v>
      </c>
      <c r="K431" s="80">
        <v>1.04</v>
      </c>
      <c r="L431" s="55">
        <f t="shared" si="39"/>
        <v>0</v>
      </c>
      <c r="M431" s="55">
        <v>8434453057847</v>
      </c>
      <c r="N431" s="56">
        <v>6</v>
      </c>
      <c r="O431" s="55">
        <v>73089059</v>
      </c>
    </row>
    <row r="432" spans="1:15" s="57" customFormat="1" ht="12.75" customHeight="1" x14ac:dyDescent="0.2">
      <c r="A432" s="86"/>
      <c r="B432" s="93" t="s">
        <v>36</v>
      </c>
      <c r="C432" s="82" t="s">
        <v>843</v>
      </c>
      <c r="D432" s="54" t="s">
        <v>844</v>
      </c>
      <c r="E432" s="76"/>
      <c r="F432" s="54" t="s">
        <v>145</v>
      </c>
      <c r="G432" s="77">
        <f t="shared" si="36"/>
        <v>704</v>
      </c>
      <c r="H432" s="78">
        <f t="shared" si="37"/>
        <v>0</v>
      </c>
      <c r="I432" s="77">
        <v>704</v>
      </c>
      <c r="J432" s="79">
        <f t="shared" si="38"/>
        <v>0</v>
      </c>
      <c r="K432" s="80">
        <v>1.68</v>
      </c>
      <c r="L432" s="55">
        <f t="shared" si="39"/>
        <v>0</v>
      </c>
      <c r="M432" s="55">
        <v>8434453057854</v>
      </c>
      <c r="N432" s="56">
        <v>6</v>
      </c>
      <c r="O432" s="55">
        <v>73089059</v>
      </c>
    </row>
    <row r="433" spans="1:15" s="57" customFormat="1" ht="12.75" customHeight="1" x14ac:dyDescent="0.2">
      <c r="A433" s="86"/>
      <c r="B433" s="93" t="s">
        <v>36</v>
      </c>
      <c r="C433" s="82" t="s">
        <v>845</v>
      </c>
      <c r="D433" s="54" t="s">
        <v>846</v>
      </c>
      <c r="E433" s="76"/>
      <c r="F433" s="54" t="s">
        <v>145</v>
      </c>
      <c r="G433" s="77">
        <f t="shared" si="36"/>
        <v>1012.5</v>
      </c>
      <c r="H433" s="78">
        <f t="shared" si="37"/>
        <v>0</v>
      </c>
      <c r="I433" s="77">
        <v>1012.5</v>
      </c>
      <c r="J433" s="79">
        <f t="shared" si="38"/>
        <v>0</v>
      </c>
      <c r="K433" s="80">
        <v>2.4500000000000002</v>
      </c>
      <c r="L433" s="55">
        <f t="shared" si="39"/>
        <v>0</v>
      </c>
      <c r="M433" s="55">
        <v>8434453057861</v>
      </c>
      <c r="N433" s="56">
        <v>6</v>
      </c>
      <c r="O433" s="55">
        <v>73089059</v>
      </c>
    </row>
    <row r="434" spans="1:15" s="57" customFormat="1" ht="12.75" customHeight="1" x14ac:dyDescent="0.2">
      <c r="A434" s="86"/>
      <c r="B434" s="93" t="s">
        <v>36</v>
      </c>
      <c r="C434" s="82" t="s">
        <v>847</v>
      </c>
      <c r="D434" s="54" t="s">
        <v>848</v>
      </c>
      <c r="E434" s="76"/>
      <c r="F434" s="54" t="s">
        <v>145</v>
      </c>
      <c r="G434" s="77">
        <f t="shared" si="36"/>
        <v>1385.5</v>
      </c>
      <c r="H434" s="78">
        <f t="shared" si="37"/>
        <v>0</v>
      </c>
      <c r="I434" s="77">
        <v>1385.5</v>
      </c>
      <c r="J434" s="79">
        <f t="shared" si="38"/>
        <v>0</v>
      </c>
      <c r="K434" s="80">
        <v>3.35</v>
      </c>
      <c r="L434" s="55">
        <f t="shared" si="39"/>
        <v>0</v>
      </c>
      <c r="M434" s="55">
        <v>8434453057878</v>
      </c>
      <c r="N434" s="56">
        <v>6</v>
      </c>
      <c r="O434" s="55">
        <v>73089059</v>
      </c>
    </row>
    <row r="435" spans="1:15" s="57" customFormat="1" ht="12.75" customHeight="1" x14ac:dyDescent="0.2">
      <c r="A435" s="86"/>
      <c r="B435" s="93" t="s">
        <v>36</v>
      </c>
      <c r="C435" s="82" t="s">
        <v>849</v>
      </c>
      <c r="D435" s="54" t="s">
        <v>850</v>
      </c>
      <c r="E435" s="76"/>
      <c r="F435" s="54" t="s">
        <v>145</v>
      </c>
      <c r="G435" s="77">
        <f t="shared" si="36"/>
        <v>201</v>
      </c>
      <c r="H435" s="78">
        <f t="shared" si="37"/>
        <v>0</v>
      </c>
      <c r="I435" s="77">
        <v>201</v>
      </c>
      <c r="J435" s="79">
        <f t="shared" si="38"/>
        <v>0</v>
      </c>
      <c r="K435" s="80">
        <v>0.26</v>
      </c>
      <c r="L435" s="55">
        <f t="shared" si="39"/>
        <v>0</v>
      </c>
      <c r="M435" s="55">
        <v>8434453077609</v>
      </c>
      <c r="N435" s="56">
        <v>6</v>
      </c>
      <c r="O435" s="55">
        <v>73089059</v>
      </c>
    </row>
    <row r="436" spans="1:15" s="57" customFormat="1" ht="12.75" customHeight="1" x14ac:dyDescent="0.2">
      <c r="A436" s="86"/>
      <c r="B436" s="93" t="s">
        <v>36</v>
      </c>
      <c r="C436" s="82" t="s">
        <v>851</v>
      </c>
      <c r="D436" s="54" t="s">
        <v>852</v>
      </c>
      <c r="E436" s="76"/>
      <c r="F436" s="54" t="s">
        <v>145</v>
      </c>
      <c r="G436" s="77">
        <f t="shared" si="36"/>
        <v>212</v>
      </c>
      <c r="H436" s="78">
        <f t="shared" si="37"/>
        <v>0</v>
      </c>
      <c r="I436" s="77">
        <v>212</v>
      </c>
      <c r="J436" s="79">
        <f t="shared" si="38"/>
        <v>0</v>
      </c>
      <c r="K436" s="80">
        <v>0.31</v>
      </c>
      <c r="L436" s="55">
        <f t="shared" si="39"/>
        <v>0</v>
      </c>
      <c r="M436" s="55">
        <v>8434453077616</v>
      </c>
      <c r="N436" s="56">
        <v>6</v>
      </c>
      <c r="O436" s="55">
        <v>73089059</v>
      </c>
    </row>
    <row r="437" spans="1:15" s="57" customFormat="1" ht="12.75" customHeight="1" x14ac:dyDescent="0.2">
      <c r="A437" s="86"/>
      <c r="B437" s="93" t="s">
        <v>36</v>
      </c>
      <c r="C437" s="82" t="s">
        <v>853</v>
      </c>
      <c r="D437" s="54" t="s">
        <v>854</v>
      </c>
      <c r="E437" s="76"/>
      <c r="F437" s="54" t="s">
        <v>145</v>
      </c>
      <c r="G437" s="77">
        <f t="shared" si="36"/>
        <v>236</v>
      </c>
      <c r="H437" s="78">
        <f t="shared" si="37"/>
        <v>0</v>
      </c>
      <c r="I437" s="77">
        <v>236</v>
      </c>
      <c r="J437" s="79">
        <f t="shared" si="38"/>
        <v>0</v>
      </c>
      <c r="K437" s="80">
        <v>0.38</v>
      </c>
      <c r="L437" s="55">
        <f t="shared" si="39"/>
        <v>0</v>
      </c>
      <c r="M437" s="55">
        <v>8434453077623</v>
      </c>
      <c r="N437" s="56">
        <v>6</v>
      </c>
      <c r="O437" s="55">
        <v>73089059</v>
      </c>
    </row>
    <row r="438" spans="1:15" s="57" customFormat="1" ht="12.75" customHeight="1" x14ac:dyDescent="0.2">
      <c r="A438" s="86"/>
      <c r="B438" s="93" t="s">
        <v>36</v>
      </c>
      <c r="C438" s="82" t="s">
        <v>855</v>
      </c>
      <c r="D438" s="54" t="s">
        <v>856</v>
      </c>
      <c r="E438" s="76"/>
      <c r="F438" s="54" t="s">
        <v>145</v>
      </c>
      <c r="G438" s="77">
        <f t="shared" si="36"/>
        <v>288</v>
      </c>
      <c r="H438" s="78">
        <f t="shared" si="37"/>
        <v>0</v>
      </c>
      <c r="I438" s="77">
        <v>288</v>
      </c>
      <c r="J438" s="79">
        <f t="shared" si="38"/>
        <v>0</v>
      </c>
      <c r="K438" s="80">
        <v>0.51</v>
      </c>
      <c r="L438" s="55">
        <f t="shared" si="39"/>
        <v>0</v>
      </c>
      <c r="M438" s="55">
        <v>8434453077630</v>
      </c>
      <c r="N438" s="56">
        <v>6</v>
      </c>
      <c r="O438" s="55">
        <v>73089059</v>
      </c>
    </row>
    <row r="439" spans="1:15" s="57" customFormat="1" ht="12.75" customHeight="1" x14ac:dyDescent="0.2">
      <c r="A439" s="86"/>
      <c r="B439" s="93" t="s">
        <v>36</v>
      </c>
      <c r="C439" s="82" t="s">
        <v>857</v>
      </c>
      <c r="D439" s="54" t="s">
        <v>858</v>
      </c>
      <c r="E439" s="76"/>
      <c r="F439" s="54" t="s">
        <v>145</v>
      </c>
      <c r="G439" s="77">
        <f t="shared" si="36"/>
        <v>404</v>
      </c>
      <c r="H439" s="78">
        <f t="shared" si="37"/>
        <v>0</v>
      </c>
      <c r="I439" s="77">
        <v>404</v>
      </c>
      <c r="J439" s="79">
        <f t="shared" si="38"/>
        <v>0</v>
      </c>
      <c r="K439" s="80">
        <v>0.63</v>
      </c>
      <c r="L439" s="55">
        <f t="shared" si="39"/>
        <v>0</v>
      </c>
      <c r="M439" s="55">
        <v>8434453077647</v>
      </c>
      <c r="N439" s="56">
        <v>6</v>
      </c>
      <c r="O439" s="55">
        <v>73089059</v>
      </c>
    </row>
    <row r="440" spans="1:15" s="57" customFormat="1" ht="12.75" customHeight="1" x14ac:dyDescent="0.2">
      <c r="A440" s="86"/>
      <c r="B440" s="93" t="s">
        <v>36</v>
      </c>
      <c r="C440" s="82" t="s">
        <v>859</v>
      </c>
      <c r="D440" s="54" t="s">
        <v>860</v>
      </c>
      <c r="E440" s="76"/>
      <c r="F440" s="54" t="s">
        <v>145</v>
      </c>
      <c r="G440" s="77">
        <f t="shared" si="36"/>
        <v>446</v>
      </c>
      <c r="H440" s="78">
        <f t="shared" si="37"/>
        <v>0</v>
      </c>
      <c r="I440" s="77">
        <v>446</v>
      </c>
      <c r="J440" s="79">
        <f t="shared" si="38"/>
        <v>0</v>
      </c>
      <c r="K440" s="80">
        <v>0.76</v>
      </c>
      <c r="L440" s="55">
        <f t="shared" si="39"/>
        <v>0</v>
      </c>
      <c r="M440" s="55">
        <v>8434453077654</v>
      </c>
      <c r="N440" s="56">
        <v>6</v>
      </c>
      <c r="O440" s="55">
        <v>73089059</v>
      </c>
    </row>
    <row r="441" spans="1:15" s="57" customFormat="1" ht="12.75" customHeight="1" x14ac:dyDescent="0.25">
      <c r="A441" s="86"/>
      <c r="B441" s="74"/>
      <c r="C441" s="56"/>
      <c r="D441" s="54"/>
      <c r="E441" s="66"/>
      <c r="F441" s="54"/>
      <c r="G441" s="77"/>
      <c r="H441" s="68"/>
      <c r="I441" s="77"/>
      <c r="J441" s="98"/>
      <c r="K441" s="80"/>
      <c r="L441" s="55"/>
      <c r="M441" s="55"/>
      <c r="N441" s="55"/>
      <c r="O441" s="55"/>
    </row>
    <row r="442" spans="1:15" ht="12.75" customHeight="1" x14ac:dyDescent="0.25">
      <c r="A442" s="2"/>
      <c r="C442" s="56"/>
      <c r="D442" s="99" t="s">
        <v>861</v>
      </c>
      <c r="E442" s="66"/>
      <c r="F442" s="54"/>
      <c r="G442" s="77"/>
      <c r="H442" s="66"/>
      <c r="I442" s="77"/>
      <c r="J442" s="56"/>
      <c r="K442" s="56"/>
      <c r="L442" s="55"/>
      <c r="M442" s="55"/>
      <c r="N442" s="55"/>
      <c r="O442" s="55"/>
    </row>
    <row r="443" spans="1:15" ht="12.75" customHeight="1" x14ac:dyDescent="0.25">
      <c r="A443" s="2"/>
      <c r="B443" s="57"/>
      <c r="C443" s="56"/>
      <c r="D443" s="56"/>
      <c r="E443" s="66"/>
      <c r="F443" s="54"/>
      <c r="G443" s="77"/>
      <c r="H443" s="66"/>
      <c r="I443" s="77"/>
      <c r="J443" s="56"/>
      <c r="K443" s="56"/>
      <c r="L443" s="55"/>
      <c r="M443" s="55"/>
      <c r="N443" s="55"/>
      <c r="O443" s="55"/>
    </row>
    <row r="444" spans="1:15" s="57" customFormat="1" ht="12.75" customHeight="1" x14ac:dyDescent="0.2">
      <c r="A444" s="2"/>
      <c r="B444" s="93" t="s">
        <v>36</v>
      </c>
      <c r="C444" s="82" t="s">
        <v>1621</v>
      </c>
      <c r="D444" s="54" t="s">
        <v>1622</v>
      </c>
      <c r="E444" s="76"/>
      <c r="F444" s="54" t="s">
        <v>44</v>
      </c>
      <c r="G444" s="77">
        <f t="shared" ref="G444:G507" si="40">I444*(1-J444)</f>
        <v>125</v>
      </c>
      <c r="H444" s="78">
        <f t="shared" ref="H444:H507" si="41">E444*G444</f>
        <v>0</v>
      </c>
      <c r="I444" s="77">
        <v>125</v>
      </c>
      <c r="J444" s="79">
        <f t="shared" ref="J444:J507" si="42">H$16/100</f>
        <v>0</v>
      </c>
      <c r="K444" s="80">
        <v>0.65</v>
      </c>
      <c r="L444" s="55">
        <f t="shared" ref="L444:L507" si="43">E444*K444</f>
        <v>0</v>
      </c>
      <c r="M444" s="55">
        <v>8434453156830</v>
      </c>
      <c r="N444" s="56">
        <v>6</v>
      </c>
      <c r="O444" s="55">
        <v>73089059</v>
      </c>
    </row>
    <row r="445" spans="1:15" s="57" customFormat="1" ht="12.75" customHeight="1" x14ac:dyDescent="0.25">
      <c r="A445" s="2"/>
      <c r="C445" s="82" t="s">
        <v>862</v>
      </c>
      <c r="D445" s="54" t="s">
        <v>863</v>
      </c>
      <c r="E445" s="76"/>
      <c r="F445" s="54" t="s">
        <v>44</v>
      </c>
      <c r="G445" s="77">
        <f t="shared" si="40"/>
        <v>140</v>
      </c>
      <c r="H445" s="78">
        <f t="shared" si="41"/>
        <v>0</v>
      </c>
      <c r="I445" s="77">
        <v>140</v>
      </c>
      <c r="J445" s="79">
        <f t="shared" si="42"/>
        <v>0</v>
      </c>
      <c r="K445" s="80">
        <v>0.9</v>
      </c>
      <c r="L445" s="55">
        <f t="shared" si="43"/>
        <v>0</v>
      </c>
      <c r="M445" s="55">
        <v>8434453242656</v>
      </c>
      <c r="N445" s="56">
        <v>6</v>
      </c>
      <c r="O445" s="56">
        <v>73089059</v>
      </c>
    </row>
    <row r="446" spans="1:15" s="57" customFormat="1" ht="12.75" customHeight="1" x14ac:dyDescent="0.2">
      <c r="A446" s="2"/>
      <c r="B446" s="93" t="s">
        <v>36</v>
      </c>
      <c r="C446" s="82" t="s">
        <v>1623</v>
      </c>
      <c r="D446" s="54" t="s">
        <v>1624</v>
      </c>
      <c r="E446" s="76"/>
      <c r="F446" s="54" t="s">
        <v>44</v>
      </c>
      <c r="G446" s="77">
        <f t="shared" si="40"/>
        <v>161</v>
      </c>
      <c r="H446" s="78">
        <f t="shared" si="41"/>
        <v>0</v>
      </c>
      <c r="I446" s="77">
        <v>161</v>
      </c>
      <c r="J446" s="79">
        <f t="shared" si="42"/>
        <v>0</v>
      </c>
      <c r="K446" s="80">
        <v>0.9</v>
      </c>
      <c r="L446" s="55">
        <f t="shared" si="43"/>
        <v>0</v>
      </c>
      <c r="M446" s="55">
        <v>8434453156823</v>
      </c>
      <c r="N446" s="56">
        <v>6</v>
      </c>
      <c r="O446" s="55">
        <v>73089059</v>
      </c>
    </row>
    <row r="447" spans="1:15" s="57" customFormat="1" ht="12.75" customHeight="1" x14ac:dyDescent="0.2">
      <c r="A447" s="2"/>
      <c r="B447" s="93" t="s">
        <v>36</v>
      </c>
      <c r="C447" s="82" t="s">
        <v>1625</v>
      </c>
      <c r="D447" s="54" t="s">
        <v>1626</v>
      </c>
      <c r="E447" s="76"/>
      <c r="F447" s="54" t="s">
        <v>44</v>
      </c>
      <c r="G447" s="77">
        <f t="shared" si="40"/>
        <v>234</v>
      </c>
      <c r="H447" s="78">
        <f t="shared" si="41"/>
        <v>0</v>
      </c>
      <c r="I447" s="77">
        <v>234</v>
      </c>
      <c r="J447" s="79">
        <f t="shared" si="42"/>
        <v>0</v>
      </c>
      <c r="K447" s="80">
        <v>1.4</v>
      </c>
      <c r="L447" s="55">
        <f t="shared" si="43"/>
        <v>0</v>
      </c>
      <c r="M447" s="55">
        <v>8434453156809</v>
      </c>
      <c r="N447" s="56">
        <v>6</v>
      </c>
      <c r="O447" s="55">
        <v>73089059</v>
      </c>
    </row>
    <row r="448" spans="1:15" s="57" customFormat="1" ht="12.75" customHeight="1" x14ac:dyDescent="0.2">
      <c r="A448" s="2"/>
      <c r="B448" s="93" t="s">
        <v>36</v>
      </c>
      <c r="C448" s="82" t="s">
        <v>1627</v>
      </c>
      <c r="D448" s="54" t="s">
        <v>1628</v>
      </c>
      <c r="E448" s="76"/>
      <c r="F448" s="54" t="s">
        <v>44</v>
      </c>
      <c r="G448" s="77">
        <f t="shared" si="40"/>
        <v>336</v>
      </c>
      <c r="H448" s="78">
        <f t="shared" si="41"/>
        <v>0</v>
      </c>
      <c r="I448" s="77">
        <v>336</v>
      </c>
      <c r="J448" s="79">
        <f t="shared" si="42"/>
        <v>0</v>
      </c>
      <c r="K448" s="80">
        <v>2.2200000000000002</v>
      </c>
      <c r="L448" s="55">
        <f t="shared" si="43"/>
        <v>0</v>
      </c>
      <c r="M448" s="55">
        <v>8434453156793</v>
      </c>
      <c r="N448" s="56">
        <v>6</v>
      </c>
      <c r="O448" s="55">
        <v>73089059</v>
      </c>
    </row>
    <row r="449" spans="1:15" s="57" customFormat="1" ht="12.75" customHeight="1" x14ac:dyDescent="0.2">
      <c r="A449" s="2"/>
      <c r="B449" s="93" t="s">
        <v>36</v>
      </c>
      <c r="C449" s="82" t="s">
        <v>1629</v>
      </c>
      <c r="D449" s="54" t="s">
        <v>1630</v>
      </c>
      <c r="E449" s="76"/>
      <c r="F449" s="54" t="s">
        <v>44</v>
      </c>
      <c r="G449" s="77">
        <f t="shared" si="40"/>
        <v>587</v>
      </c>
      <c r="H449" s="78">
        <f t="shared" si="41"/>
        <v>0</v>
      </c>
      <c r="I449" s="77">
        <v>587</v>
      </c>
      <c r="J449" s="79">
        <f t="shared" si="42"/>
        <v>0</v>
      </c>
      <c r="K449" s="80">
        <v>3.38</v>
      </c>
      <c r="L449" s="55">
        <f t="shared" si="43"/>
        <v>0</v>
      </c>
      <c r="M449" s="55">
        <v>8434453156779</v>
      </c>
      <c r="N449" s="56">
        <v>6</v>
      </c>
      <c r="O449" s="55">
        <v>73089059</v>
      </c>
    </row>
    <row r="450" spans="1:15" s="57" customFormat="1" ht="12.75" customHeight="1" x14ac:dyDescent="0.2">
      <c r="A450" s="2"/>
      <c r="B450" s="93" t="s">
        <v>36</v>
      </c>
      <c r="C450" s="82" t="s">
        <v>1631</v>
      </c>
      <c r="D450" s="54" t="s">
        <v>1632</v>
      </c>
      <c r="E450" s="76"/>
      <c r="F450" s="54" t="s">
        <v>44</v>
      </c>
      <c r="G450" s="77">
        <f t="shared" si="40"/>
        <v>229</v>
      </c>
      <c r="H450" s="78">
        <f t="shared" si="41"/>
        <v>0</v>
      </c>
      <c r="I450" s="77">
        <v>229</v>
      </c>
      <c r="J450" s="79">
        <f t="shared" si="42"/>
        <v>0</v>
      </c>
      <c r="K450" s="80">
        <v>1.3</v>
      </c>
      <c r="L450" s="55">
        <f t="shared" si="43"/>
        <v>0</v>
      </c>
      <c r="M450" s="55">
        <v>8434453156755</v>
      </c>
      <c r="N450" s="56">
        <v>6</v>
      </c>
      <c r="O450" s="55">
        <v>73089059</v>
      </c>
    </row>
    <row r="451" spans="1:15" s="57" customFormat="1" ht="12.75" customHeight="1" x14ac:dyDescent="0.2">
      <c r="A451" s="2"/>
      <c r="B451" s="93" t="s">
        <v>36</v>
      </c>
      <c r="C451" s="82" t="s">
        <v>1633</v>
      </c>
      <c r="D451" s="54" t="s">
        <v>1634</v>
      </c>
      <c r="E451" s="76"/>
      <c r="F451" s="54" t="s">
        <v>44</v>
      </c>
      <c r="G451" s="77">
        <f t="shared" si="40"/>
        <v>306</v>
      </c>
      <c r="H451" s="78">
        <f t="shared" si="41"/>
        <v>0</v>
      </c>
      <c r="I451" s="77">
        <v>306</v>
      </c>
      <c r="J451" s="79">
        <f t="shared" si="42"/>
        <v>0</v>
      </c>
      <c r="K451" s="80">
        <v>1.83</v>
      </c>
      <c r="L451" s="55">
        <f t="shared" si="43"/>
        <v>0</v>
      </c>
      <c r="M451" s="55">
        <v>8434453156731</v>
      </c>
      <c r="N451" s="56">
        <v>6</v>
      </c>
      <c r="O451" s="55">
        <v>73089059</v>
      </c>
    </row>
    <row r="452" spans="1:15" s="57" customFormat="1" ht="12.75" customHeight="1" x14ac:dyDescent="0.2">
      <c r="A452" s="2"/>
      <c r="B452" s="93" t="s">
        <v>36</v>
      </c>
      <c r="C452" s="82" t="s">
        <v>1635</v>
      </c>
      <c r="D452" s="54" t="s">
        <v>1636</v>
      </c>
      <c r="E452" s="76"/>
      <c r="F452" s="54" t="s">
        <v>44</v>
      </c>
      <c r="G452" s="77">
        <f t="shared" si="40"/>
        <v>666</v>
      </c>
      <c r="H452" s="78">
        <f t="shared" si="41"/>
        <v>0</v>
      </c>
      <c r="I452" s="77">
        <v>666</v>
      </c>
      <c r="J452" s="79">
        <f t="shared" si="42"/>
        <v>0</v>
      </c>
      <c r="K452" s="80">
        <v>4.2</v>
      </c>
      <c r="L452" s="55">
        <f t="shared" si="43"/>
        <v>0</v>
      </c>
      <c r="M452" s="55">
        <v>8434453156700</v>
      </c>
      <c r="N452" s="56">
        <v>6</v>
      </c>
      <c r="O452" s="55">
        <v>73089059</v>
      </c>
    </row>
    <row r="453" spans="1:15" s="57" customFormat="1" ht="12.75" customHeight="1" x14ac:dyDescent="0.2">
      <c r="A453" s="2"/>
      <c r="B453" s="93" t="s">
        <v>36</v>
      </c>
      <c r="C453" s="82" t="s">
        <v>1637</v>
      </c>
      <c r="D453" s="54" t="s">
        <v>1638</v>
      </c>
      <c r="E453" s="76"/>
      <c r="F453" s="54" t="s">
        <v>44</v>
      </c>
      <c r="G453" s="77">
        <f t="shared" si="40"/>
        <v>125</v>
      </c>
      <c r="H453" s="78">
        <f t="shared" si="41"/>
        <v>0</v>
      </c>
      <c r="I453" s="77">
        <v>125</v>
      </c>
      <c r="J453" s="79">
        <f t="shared" si="42"/>
        <v>0</v>
      </c>
      <c r="K453" s="80">
        <v>0.69</v>
      </c>
      <c r="L453" s="55">
        <f t="shared" si="43"/>
        <v>0</v>
      </c>
      <c r="M453" s="55">
        <v>8434453156335</v>
      </c>
      <c r="N453" s="56">
        <v>6</v>
      </c>
      <c r="O453" s="55">
        <v>73089059</v>
      </c>
    </row>
    <row r="454" spans="1:15" s="57" customFormat="1" ht="12.75" customHeight="1" x14ac:dyDescent="0.25">
      <c r="A454" s="2"/>
      <c r="C454" s="82" t="s">
        <v>888</v>
      </c>
      <c r="D454" s="54" t="s">
        <v>889</v>
      </c>
      <c r="E454" s="76"/>
      <c r="F454" s="54" t="s">
        <v>44</v>
      </c>
      <c r="G454" s="77">
        <f t="shared" si="40"/>
        <v>140</v>
      </c>
      <c r="H454" s="78">
        <f t="shared" si="41"/>
        <v>0</v>
      </c>
      <c r="I454" s="77">
        <v>140</v>
      </c>
      <c r="J454" s="79">
        <f t="shared" si="42"/>
        <v>0</v>
      </c>
      <c r="K454" s="80">
        <v>0.9</v>
      </c>
      <c r="L454" s="55">
        <f t="shared" si="43"/>
        <v>0</v>
      </c>
      <c r="M454" s="55">
        <v>8434453242632</v>
      </c>
      <c r="N454" s="56">
        <v>6</v>
      </c>
      <c r="O454" s="56">
        <v>73089059</v>
      </c>
    </row>
    <row r="455" spans="1:15" s="57" customFormat="1" ht="12.75" customHeight="1" x14ac:dyDescent="0.2">
      <c r="A455" s="2"/>
      <c r="B455" s="93" t="s">
        <v>36</v>
      </c>
      <c r="C455" s="82" t="s">
        <v>1639</v>
      </c>
      <c r="D455" s="54" t="s">
        <v>1640</v>
      </c>
      <c r="E455" s="76"/>
      <c r="F455" s="54" t="s">
        <v>44</v>
      </c>
      <c r="G455" s="77">
        <f t="shared" si="40"/>
        <v>161</v>
      </c>
      <c r="H455" s="78">
        <f t="shared" si="41"/>
        <v>0</v>
      </c>
      <c r="I455" s="77">
        <v>161</v>
      </c>
      <c r="J455" s="79">
        <f t="shared" si="42"/>
        <v>0</v>
      </c>
      <c r="K455" s="80">
        <v>0.98</v>
      </c>
      <c r="L455" s="55">
        <f t="shared" si="43"/>
        <v>0</v>
      </c>
      <c r="M455" s="55">
        <v>8434453156328</v>
      </c>
      <c r="N455" s="56">
        <v>6</v>
      </c>
      <c r="O455" s="55">
        <v>73089059</v>
      </c>
    </row>
    <row r="456" spans="1:15" s="57" customFormat="1" ht="12.75" customHeight="1" x14ac:dyDescent="0.2">
      <c r="A456" s="2"/>
      <c r="B456" s="93" t="s">
        <v>36</v>
      </c>
      <c r="C456" s="82" t="s">
        <v>1641</v>
      </c>
      <c r="D456" s="54" t="s">
        <v>1642</v>
      </c>
      <c r="E456" s="76"/>
      <c r="F456" s="54" t="s">
        <v>44</v>
      </c>
      <c r="G456" s="77">
        <f t="shared" si="40"/>
        <v>234</v>
      </c>
      <c r="H456" s="78">
        <f t="shared" si="41"/>
        <v>0</v>
      </c>
      <c r="I456" s="77">
        <v>234</v>
      </c>
      <c r="J456" s="79">
        <f t="shared" si="42"/>
        <v>0</v>
      </c>
      <c r="K456" s="80">
        <v>1.54</v>
      </c>
      <c r="L456" s="55">
        <f t="shared" si="43"/>
        <v>0</v>
      </c>
      <c r="M456" s="55">
        <v>8434453156304</v>
      </c>
      <c r="N456" s="56">
        <v>6</v>
      </c>
      <c r="O456" s="55">
        <v>73089059</v>
      </c>
    </row>
    <row r="457" spans="1:15" s="57" customFormat="1" ht="12.75" customHeight="1" x14ac:dyDescent="0.2">
      <c r="A457" s="2"/>
      <c r="B457" s="93" t="s">
        <v>36</v>
      </c>
      <c r="C457" s="82" t="s">
        <v>1643</v>
      </c>
      <c r="D457" s="54" t="s">
        <v>1644</v>
      </c>
      <c r="E457" s="76"/>
      <c r="F457" s="54" t="s">
        <v>44</v>
      </c>
      <c r="G457" s="77">
        <f t="shared" si="40"/>
        <v>336</v>
      </c>
      <c r="H457" s="78">
        <f t="shared" si="41"/>
        <v>0</v>
      </c>
      <c r="I457" s="77">
        <v>336</v>
      </c>
      <c r="J457" s="79">
        <f t="shared" si="42"/>
        <v>0</v>
      </c>
      <c r="K457" s="80">
        <v>2.1800000000000002</v>
      </c>
      <c r="L457" s="55">
        <f t="shared" si="43"/>
        <v>0</v>
      </c>
      <c r="M457" s="55">
        <v>8434453156298</v>
      </c>
      <c r="N457" s="56">
        <v>6</v>
      </c>
      <c r="O457" s="55">
        <v>73089059</v>
      </c>
    </row>
    <row r="458" spans="1:15" s="57" customFormat="1" ht="12.75" customHeight="1" x14ac:dyDescent="0.2">
      <c r="A458" s="2"/>
      <c r="B458" s="93" t="s">
        <v>36</v>
      </c>
      <c r="C458" s="82" t="s">
        <v>1645</v>
      </c>
      <c r="D458" s="54" t="s">
        <v>1646</v>
      </c>
      <c r="E458" s="76"/>
      <c r="F458" s="54" t="s">
        <v>44</v>
      </c>
      <c r="G458" s="77">
        <f t="shared" si="40"/>
        <v>587</v>
      </c>
      <c r="H458" s="78">
        <f t="shared" si="41"/>
        <v>0</v>
      </c>
      <c r="I458" s="77">
        <v>587</v>
      </c>
      <c r="J458" s="79">
        <f t="shared" si="42"/>
        <v>0</v>
      </c>
      <c r="K458" s="80">
        <v>3.69</v>
      </c>
      <c r="L458" s="55">
        <f t="shared" si="43"/>
        <v>0</v>
      </c>
      <c r="M458" s="55">
        <v>8434453156274</v>
      </c>
      <c r="N458" s="56">
        <v>6</v>
      </c>
      <c r="O458" s="55">
        <v>73089059</v>
      </c>
    </row>
    <row r="459" spans="1:15" s="57" customFormat="1" ht="12.75" customHeight="1" x14ac:dyDescent="0.2">
      <c r="A459" s="2"/>
      <c r="B459" s="93" t="s">
        <v>36</v>
      </c>
      <c r="C459" s="82" t="s">
        <v>1647</v>
      </c>
      <c r="D459" s="54" t="s">
        <v>1648</v>
      </c>
      <c r="E459" s="76"/>
      <c r="F459" s="54" t="s">
        <v>44</v>
      </c>
      <c r="G459" s="77">
        <f t="shared" si="40"/>
        <v>229</v>
      </c>
      <c r="H459" s="78">
        <f t="shared" si="41"/>
        <v>0</v>
      </c>
      <c r="I459" s="77">
        <v>229</v>
      </c>
      <c r="J459" s="79">
        <f t="shared" si="42"/>
        <v>0</v>
      </c>
      <c r="K459" s="80">
        <v>1.33</v>
      </c>
      <c r="L459" s="55">
        <f t="shared" si="43"/>
        <v>0</v>
      </c>
      <c r="M459" s="55">
        <v>8434453156250</v>
      </c>
      <c r="N459" s="56">
        <v>6</v>
      </c>
      <c r="O459" s="55">
        <v>73089059</v>
      </c>
    </row>
    <row r="460" spans="1:15" s="57" customFormat="1" ht="12.75" customHeight="1" x14ac:dyDescent="0.2">
      <c r="A460" s="2"/>
      <c r="B460" s="93" t="s">
        <v>36</v>
      </c>
      <c r="C460" s="82" t="s">
        <v>1649</v>
      </c>
      <c r="D460" s="54" t="s">
        <v>1650</v>
      </c>
      <c r="E460" s="76"/>
      <c r="F460" s="54" t="s">
        <v>44</v>
      </c>
      <c r="G460" s="77">
        <f t="shared" si="40"/>
        <v>306</v>
      </c>
      <c r="H460" s="78">
        <f t="shared" si="41"/>
        <v>0</v>
      </c>
      <c r="I460" s="77">
        <v>306</v>
      </c>
      <c r="J460" s="79">
        <f t="shared" si="42"/>
        <v>0</v>
      </c>
      <c r="K460" s="80">
        <v>1.92</v>
      </c>
      <c r="L460" s="55">
        <f t="shared" si="43"/>
        <v>0</v>
      </c>
      <c r="M460" s="55">
        <v>8434453156236</v>
      </c>
      <c r="N460" s="56">
        <v>6</v>
      </c>
      <c r="O460" s="55">
        <v>73089059</v>
      </c>
    </row>
    <row r="461" spans="1:15" s="57" customFormat="1" ht="12.75" customHeight="1" x14ac:dyDescent="0.2">
      <c r="A461" s="2"/>
      <c r="B461" s="93" t="s">
        <v>36</v>
      </c>
      <c r="C461" s="82" t="s">
        <v>1651</v>
      </c>
      <c r="D461" s="54" t="s">
        <v>1652</v>
      </c>
      <c r="E461" s="76"/>
      <c r="F461" s="54" t="s">
        <v>44</v>
      </c>
      <c r="G461" s="77">
        <f t="shared" si="40"/>
        <v>666</v>
      </c>
      <c r="H461" s="78">
        <f t="shared" si="41"/>
        <v>0</v>
      </c>
      <c r="I461" s="77">
        <v>666</v>
      </c>
      <c r="J461" s="79">
        <f t="shared" si="42"/>
        <v>0</v>
      </c>
      <c r="K461" s="80">
        <v>4.4400000000000004</v>
      </c>
      <c r="L461" s="55">
        <f t="shared" si="43"/>
        <v>0</v>
      </c>
      <c r="M461" s="55">
        <v>8434453156205</v>
      </c>
      <c r="N461" s="56">
        <v>6</v>
      </c>
      <c r="O461" s="55">
        <v>73089059</v>
      </c>
    </row>
    <row r="462" spans="1:15" s="57" customFormat="1" ht="12.75" customHeight="1" x14ac:dyDescent="0.25">
      <c r="A462" s="2"/>
      <c r="C462" s="82" t="s">
        <v>864</v>
      </c>
      <c r="D462" s="54" t="s">
        <v>865</v>
      </c>
      <c r="E462" s="76"/>
      <c r="F462" s="54" t="s">
        <v>44</v>
      </c>
      <c r="G462" s="77">
        <f t="shared" si="40"/>
        <v>167.5</v>
      </c>
      <c r="H462" s="78">
        <f t="shared" si="41"/>
        <v>0</v>
      </c>
      <c r="I462" s="77">
        <v>167.5</v>
      </c>
      <c r="J462" s="79">
        <f t="shared" si="42"/>
        <v>0</v>
      </c>
      <c r="K462" s="80">
        <v>1.1499999999999999</v>
      </c>
      <c r="L462" s="55">
        <f t="shared" si="43"/>
        <v>0</v>
      </c>
      <c r="M462" s="55">
        <v>8434453239236</v>
      </c>
      <c r="N462" s="56">
        <v>6</v>
      </c>
      <c r="O462" s="56">
        <v>73089059</v>
      </c>
    </row>
    <row r="463" spans="1:15" s="57" customFormat="1" ht="12.75" customHeight="1" x14ac:dyDescent="0.25">
      <c r="A463" s="2"/>
      <c r="C463" s="82" t="s">
        <v>866</v>
      </c>
      <c r="D463" s="54" t="s">
        <v>867</v>
      </c>
      <c r="E463" s="76"/>
      <c r="F463" s="54" t="s">
        <v>44</v>
      </c>
      <c r="G463" s="77">
        <f t="shared" si="40"/>
        <v>209</v>
      </c>
      <c r="H463" s="78">
        <f t="shared" si="41"/>
        <v>0</v>
      </c>
      <c r="I463" s="77">
        <v>209</v>
      </c>
      <c r="J463" s="79">
        <f t="shared" si="42"/>
        <v>0</v>
      </c>
      <c r="K463" s="80">
        <v>1.385</v>
      </c>
      <c r="L463" s="55">
        <f t="shared" si="43"/>
        <v>0</v>
      </c>
      <c r="M463" s="55">
        <v>8434453239229</v>
      </c>
      <c r="N463" s="56">
        <v>6</v>
      </c>
      <c r="O463" s="56">
        <v>73089059</v>
      </c>
    </row>
    <row r="464" spans="1:15" s="57" customFormat="1" ht="12.75" customHeight="1" x14ac:dyDescent="0.25">
      <c r="A464" s="2"/>
      <c r="C464" s="82" t="s">
        <v>868</v>
      </c>
      <c r="D464" s="54" t="s">
        <v>869</v>
      </c>
      <c r="E464" s="76"/>
      <c r="F464" s="54" t="s">
        <v>44</v>
      </c>
      <c r="G464" s="77">
        <f t="shared" si="40"/>
        <v>243.5</v>
      </c>
      <c r="H464" s="78">
        <f t="shared" si="41"/>
        <v>0</v>
      </c>
      <c r="I464" s="77">
        <v>243.5</v>
      </c>
      <c r="J464" s="79">
        <f t="shared" si="42"/>
        <v>0</v>
      </c>
      <c r="K464" s="80">
        <v>1.621</v>
      </c>
      <c r="L464" s="55">
        <f t="shared" si="43"/>
        <v>0</v>
      </c>
      <c r="M464" s="55">
        <v>8434453239212</v>
      </c>
      <c r="N464" s="56">
        <v>6</v>
      </c>
      <c r="O464" s="56">
        <v>73089059</v>
      </c>
    </row>
    <row r="465" spans="1:15" s="57" customFormat="1" ht="12.75" customHeight="1" x14ac:dyDescent="0.25">
      <c r="A465" s="2"/>
      <c r="C465" s="82" t="s">
        <v>870</v>
      </c>
      <c r="D465" s="54" t="s">
        <v>871</v>
      </c>
      <c r="E465" s="76"/>
      <c r="F465" s="54" t="s">
        <v>44</v>
      </c>
      <c r="G465" s="77">
        <f t="shared" si="40"/>
        <v>349.5</v>
      </c>
      <c r="H465" s="78">
        <f t="shared" si="41"/>
        <v>0</v>
      </c>
      <c r="I465" s="77">
        <v>349.5</v>
      </c>
      <c r="J465" s="79">
        <f t="shared" si="42"/>
        <v>0</v>
      </c>
      <c r="K465" s="80">
        <v>2.0920000000000001</v>
      </c>
      <c r="L465" s="55">
        <f t="shared" si="43"/>
        <v>0</v>
      </c>
      <c r="M465" s="55">
        <v>8434453239205</v>
      </c>
      <c r="N465" s="56">
        <v>6</v>
      </c>
      <c r="O465" s="56">
        <v>73089059</v>
      </c>
    </row>
    <row r="466" spans="1:15" s="57" customFormat="1" ht="12.75" customHeight="1" x14ac:dyDescent="0.25">
      <c r="A466" s="2"/>
      <c r="C466" s="82" t="s">
        <v>872</v>
      </c>
      <c r="D466" s="54" t="s">
        <v>873</v>
      </c>
      <c r="E466" s="76"/>
      <c r="F466" s="54" t="s">
        <v>44</v>
      </c>
      <c r="G466" s="77">
        <f t="shared" si="40"/>
        <v>518</v>
      </c>
      <c r="H466" s="78">
        <f t="shared" si="41"/>
        <v>0</v>
      </c>
      <c r="I466" s="77">
        <v>518</v>
      </c>
      <c r="J466" s="79">
        <f t="shared" si="42"/>
        <v>0</v>
      </c>
      <c r="K466" s="80">
        <v>3.415</v>
      </c>
      <c r="L466" s="55">
        <f t="shared" si="43"/>
        <v>0</v>
      </c>
      <c r="M466" s="55">
        <v>8434453239328</v>
      </c>
      <c r="N466" s="56">
        <v>6</v>
      </c>
      <c r="O466" s="56">
        <v>73089059</v>
      </c>
    </row>
    <row r="467" spans="1:15" s="57" customFormat="1" ht="12.75" customHeight="1" x14ac:dyDescent="0.25">
      <c r="A467" s="2"/>
      <c r="C467" s="82" t="s">
        <v>874</v>
      </c>
      <c r="D467" s="54" t="s">
        <v>875</v>
      </c>
      <c r="E467" s="76"/>
      <c r="F467" s="54" t="s">
        <v>44</v>
      </c>
      <c r="G467" s="77">
        <f t="shared" si="40"/>
        <v>610.5</v>
      </c>
      <c r="H467" s="78">
        <f t="shared" si="41"/>
        <v>0</v>
      </c>
      <c r="I467" s="77">
        <v>610.5</v>
      </c>
      <c r="J467" s="79">
        <f t="shared" si="42"/>
        <v>0</v>
      </c>
      <c r="K467" s="80">
        <v>4.0430000000000001</v>
      </c>
      <c r="L467" s="55">
        <f t="shared" si="43"/>
        <v>0</v>
      </c>
      <c r="M467" s="55">
        <v>8434453239311</v>
      </c>
      <c r="N467" s="56">
        <v>6</v>
      </c>
      <c r="O467" s="56">
        <v>73089059</v>
      </c>
    </row>
    <row r="468" spans="1:15" s="57" customFormat="1" ht="12.75" customHeight="1" x14ac:dyDescent="0.25">
      <c r="A468" s="2"/>
      <c r="C468" s="82" t="s">
        <v>876</v>
      </c>
      <c r="D468" s="54" t="s">
        <v>877</v>
      </c>
      <c r="E468" s="76"/>
      <c r="F468" s="54" t="s">
        <v>44</v>
      </c>
      <c r="G468" s="77">
        <f t="shared" si="40"/>
        <v>238</v>
      </c>
      <c r="H468" s="78">
        <f t="shared" si="41"/>
        <v>0</v>
      </c>
      <c r="I468" s="77">
        <v>238</v>
      </c>
      <c r="J468" s="79">
        <f t="shared" si="42"/>
        <v>0</v>
      </c>
      <c r="K468" s="80">
        <v>1.5289999999999999</v>
      </c>
      <c r="L468" s="55">
        <f t="shared" si="43"/>
        <v>0</v>
      </c>
      <c r="M468" s="55">
        <v>8434453239199</v>
      </c>
      <c r="N468" s="56">
        <v>6</v>
      </c>
      <c r="O468" s="56">
        <v>73089059</v>
      </c>
    </row>
    <row r="469" spans="1:15" s="57" customFormat="1" ht="12.75" customHeight="1" x14ac:dyDescent="0.25">
      <c r="A469" s="2"/>
      <c r="C469" s="82" t="s">
        <v>878</v>
      </c>
      <c r="D469" s="54" t="s">
        <v>879</v>
      </c>
      <c r="E469" s="76"/>
      <c r="F469" s="54" t="s">
        <v>44</v>
      </c>
      <c r="G469" s="77">
        <f t="shared" si="40"/>
        <v>273.5</v>
      </c>
      <c r="H469" s="78">
        <f t="shared" si="41"/>
        <v>0</v>
      </c>
      <c r="I469" s="77">
        <v>273.5</v>
      </c>
      <c r="J469" s="79">
        <f t="shared" si="42"/>
        <v>0</v>
      </c>
      <c r="K469" s="80">
        <v>1.7649999999999999</v>
      </c>
      <c r="L469" s="55">
        <f t="shared" si="43"/>
        <v>0</v>
      </c>
      <c r="M469" s="55">
        <v>8434453239182</v>
      </c>
      <c r="N469" s="56">
        <v>6</v>
      </c>
      <c r="O469" s="56">
        <v>73089059</v>
      </c>
    </row>
    <row r="470" spans="1:15" s="57" customFormat="1" ht="12.75" customHeight="1" x14ac:dyDescent="0.25">
      <c r="A470" s="2"/>
      <c r="C470" s="82" t="s">
        <v>880</v>
      </c>
      <c r="D470" s="54" t="s">
        <v>881</v>
      </c>
      <c r="E470" s="76"/>
      <c r="F470" s="54" t="s">
        <v>44</v>
      </c>
      <c r="G470" s="77">
        <f t="shared" si="40"/>
        <v>318</v>
      </c>
      <c r="H470" s="78">
        <f t="shared" si="41"/>
        <v>0</v>
      </c>
      <c r="I470" s="77">
        <v>318</v>
      </c>
      <c r="J470" s="79">
        <f t="shared" si="42"/>
        <v>0</v>
      </c>
      <c r="K470" s="80">
        <v>2</v>
      </c>
      <c r="L470" s="55">
        <f t="shared" si="43"/>
        <v>0</v>
      </c>
      <c r="M470" s="55">
        <v>8434453239175</v>
      </c>
      <c r="N470" s="56">
        <v>6</v>
      </c>
      <c r="O470" s="56">
        <v>73089059</v>
      </c>
    </row>
    <row r="471" spans="1:15" s="57" customFormat="1" ht="12.75" customHeight="1" x14ac:dyDescent="0.25">
      <c r="A471" s="2"/>
      <c r="C471" s="82" t="s">
        <v>882</v>
      </c>
      <c r="D471" s="54" t="s">
        <v>883</v>
      </c>
      <c r="E471" s="76"/>
      <c r="F471" s="54" t="s">
        <v>44</v>
      </c>
      <c r="G471" s="77">
        <f t="shared" si="40"/>
        <v>495.5</v>
      </c>
      <c r="H471" s="78">
        <f t="shared" si="41"/>
        <v>0</v>
      </c>
      <c r="I471" s="77">
        <v>495.5</v>
      </c>
      <c r="J471" s="79">
        <f t="shared" si="42"/>
        <v>0</v>
      </c>
      <c r="K471" s="80">
        <v>2.4710000000000001</v>
      </c>
      <c r="L471" s="55">
        <f t="shared" si="43"/>
        <v>0</v>
      </c>
      <c r="M471" s="55">
        <v>8434453239168</v>
      </c>
      <c r="N471" s="56">
        <v>6</v>
      </c>
      <c r="O471" s="56">
        <v>73089059</v>
      </c>
    </row>
    <row r="472" spans="1:15" s="57" customFormat="1" ht="12.75" customHeight="1" x14ac:dyDescent="0.25">
      <c r="A472" s="2"/>
      <c r="C472" s="82" t="s">
        <v>884</v>
      </c>
      <c r="D472" s="54" t="s">
        <v>885</v>
      </c>
      <c r="E472" s="76"/>
      <c r="F472" s="54" t="s">
        <v>44</v>
      </c>
      <c r="G472" s="77">
        <f t="shared" si="40"/>
        <v>598.5</v>
      </c>
      <c r="H472" s="78">
        <f t="shared" si="41"/>
        <v>0</v>
      </c>
      <c r="I472" s="77">
        <v>598.5</v>
      </c>
      <c r="J472" s="79">
        <f t="shared" si="42"/>
        <v>0</v>
      </c>
      <c r="K472" s="80">
        <v>3.92</v>
      </c>
      <c r="L472" s="55">
        <f t="shared" si="43"/>
        <v>0</v>
      </c>
      <c r="M472" s="55">
        <v>8434453239267</v>
      </c>
      <c r="N472" s="56">
        <v>6</v>
      </c>
      <c r="O472" s="56">
        <v>73089059</v>
      </c>
    </row>
    <row r="473" spans="1:15" s="57" customFormat="1" ht="12.75" customHeight="1" x14ac:dyDescent="0.25">
      <c r="A473" s="2"/>
      <c r="C473" s="82" t="s">
        <v>886</v>
      </c>
      <c r="D473" s="54" t="s">
        <v>887</v>
      </c>
      <c r="E473" s="76"/>
      <c r="F473" s="54" t="s">
        <v>44</v>
      </c>
      <c r="G473" s="77">
        <f t="shared" si="40"/>
        <v>692.5</v>
      </c>
      <c r="H473" s="78">
        <f t="shared" si="41"/>
        <v>0</v>
      </c>
      <c r="I473" s="77">
        <v>692.5</v>
      </c>
      <c r="J473" s="79">
        <f t="shared" si="42"/>
        <v>0</v>
      </c>
      <c r="K473" s="80">
        <v>4.548</v>
      </c>
      <c r="L473" s="55">
        <f t="shared" si="43"/>
        <v>0</v>
      </c>
      <c r="M473" s="55">
        <v>8434453239250</v>
      </c>
      <c r="N473" s="56">
        <v>6</v>
      </c>
      <c r="O473" s="56">
        <v>73089059</v>
      </c>
    </row>
    <row r="474" spans="1:15" s="57" customFormat="1" ht="12.75" customHeight="1" x14ac:dyDescent="0.25">
      <c r="A474" s="2"/>
      <c r="C474" s="82" t="s">
        <v>890</v>
      </c>
      <c r="D474" s="54" t="s">
        <v>891</v>
      </c>
      <c r="E474" s="76"/>
      <c r="F474" s="54" t="s">
        <v>44</v>
      </c>
      <c r="G474" s="77">
        <f t="shared" si="40"/>
        <v>167.5</v>
      </c>
      <c r="H474" s="78">
        <f t="shared" si="41"/>
        <v>0</v>
      </c>
      <c r="I474" s="77">
        <v>167.5</v>
      </c>
      <c r="J474" s="79">
        <f t="shared" si="42"/>
        <v>0</v>
      </c>
      <c r="K474" s="80">
        <v>1.155</v>
      </c>
      <c r="L474" s="55">
        <f t="shared" si="43"/>
        <v>0</v>
      </c>
      <c r="M474" s="55">
        <v>8434453239489</v>
      </c>
      <c r="N474" s="56">
        <v>6</v>
      </c>
      <c r="O474" s="56">
        <v>73089059</v>
      </c>
    </row>
    <row r="475" spans="1:15" s="57" customFormat="1" ht="12.75" customHeight="1" x14ac:dyDescent="0.25">
      <c r="A475" s="2"/>
      <c r="C475" s="82" t="s">
        <v>892</v>
      </c>
      <c r="D475" s="54" t="s">
        <v>893</v>
      </c>
      <c r="E475" s="76"/>
      <c r="F475" s="54" t="s">
        <v>44</v>
      </c>
      <c r="G475" s="77">
        <f t="shared" si="40"/>
        <v>209</v>
      </c>
      <c r="H475" s="78">
        <f t="shared" si="41"/>
        <v>0</v>
      </c>
      <c r="I475" s="77">
        <v>209</v>
      </c>
      <c r="J475" s="79">
        <f t="shared" si="42"/>
        <v>0</v>
      </c>
      <c r="K475" s="80">
        <v>1.391</v>
      </c>
      <c r="L475" s="55">
        <f t="shared" si="43"/>
        <v>0</v>
      </c>
      <c r="M475" s="55">
        <v>8434453239472</v>
      </c>
      <c r="N475" s="56">
        <v>6</v>
      </c>
      <c r="O475" s="56">
        <v>73089059</v>
      </c>
    </row>
    <row r="476" spans="1:15" s="57" customFormat="1" ht="12.75" customHeight="1" x14ac:dyDescent="0.25">
      <c r="A476" s="2"/>
      <c r="C476" s="82" t="s">
        <v>894</v>
      </c>
      <c r="D476" s="54" t="s">
        <v>895</v>
      </c>
      <c r="E476" s="76"/>
      <c r="F476" s="54" t="s">
        <v>44</v>
      </c>
      <c r="G476" s="77">
        <f t="shared" si="40"/>
        <v>243.5</v>
      </c>
      <c r="H476" s="78">
        <f t="shared" si="41"/>
        <v>0</v>
      </c>
      <c r="I476" s="77">
        <v>243.5</v>
      </c>
      <c r="J476" s="79">
        <f t="shared" si="42"/>
        <v>0</v>
      </c>
      <c r="K476" s="80">
        <v>1.6259999999999999</v>
      </c>
      <c r="L476" s="55">
        <f t="shared" si="43"/>
        <v>0</v>
      </c>
      <c r="M476" s="55">
        <v>8434453239465</v>
      </c>
      <c r="N476" s="56">
        <v>6</v>
      </c>
      <c r="O476" s="56">
        <v>73089059</v>
      </c>
    </row>
    <row r="477" spans="1:15" s="57" customFormat="1" ht="12.75" customHeight="1" x14ac:dyDescent="0.25">
      <c r="A477" s="2"/>
      <c r="C477" s="82" t="s">
        <v>896</v>
      </c>
      <c r="D477" s="54" t="s">
        <v>897</v>
      </c>
      <c r="E477" s="76"/>
      <c r="F477" s="54" t="s">
        <v>44</v>
      </c>
      <c r="G477" s="77">
        <f t="shared" si="40"/>
        <v>349.5</v>
      </c>
      <c r="H477" s="78">
        <f t="shared" si="41"/>
        <v>0</v>
      </c>
      <c r="I477" s="77">
        <v>349.5</v>
      </c>
      <c r="J477" s="79">
        <f t="shared" si="42"/>
        <v>0</v>
      </c>
      <c r="K477" s="80">
        <v>2.0920000000000001</v>
      </c>
      <c r="L477" s="55">
        <f t="shared" si="43"/>
        <v>0</v>
      </c>
      <c r="M477" s="55">
        <v>8434453239151</v>
      </c>
      <c r="N477" s="56">
        <v>6</v>
      </c>
      <c r="O477" s="56">
        <v>73089059</v>
      </c>
    </row>
    <row r="478" spans="1:15" s="57" customFormat="1" ht="12.75" customHeight="1" x14ac:dyDescent="0.25">
      <c r="A478" s="2"/>
      <c r="C478" s="82" t="s">
        <v>898</v>
      </c>
      <c r="D478" s="54" t="s">
        <v>899</v>
      </c>
      <c r="E478" s="76"/>
      <c r="F478" s="54" t="s">
        <v>44</v>
      </c>
      <c r="G478" s="77">
        <f t="shared" si="40"/>
        <v>518</v>
      </c>
      <c r="H478" s="78">
        <f t="shared" si="41"/>
        <v>0</v>
      </c>
      <c r="I478" s="77">
        <v>518</v>
      </c>
      <c r="J478" s="79">
        <f t="shared" si="42"/>
        <v>0</v>
      </c>
      <c r="K478" s="80">
        <v>3.4209999999999998</v>
      </c>
      <c r="L478" s="55">
        <f t="shared" si="43"/>
        <v>0</v>
      </c>
      <c r="M478" s="55">
        <v>8434453239441</v>
      </c>
      <c r="N478" s="56">
        <v>6</v>
      </c>
      <c r="O478" s="56">
        <v>73089059</v>
      </c>
    </row>
    <row r="479" spans="1:15" s="57" customFormat="1" ht="12.75" customHeight="1" x14ac:dyDescent="0.25">
      <c r="A479" s="2"/>
      <c r="C479" s="82" t="s">
        <v>900</v>
      </c>
      <c r="D479" s="54" t="s">
        <v>901</v>
      </c>
      <c r="E479" s="76"/>
      <c r="F479" s="54" t="s">
        <v>44</v>
      </c>
      <c r="G479" s="77">
        <f t="shared" si="40"/>
        <v>610.5</v>
      </c>
      <c r="H479" s="78">
        <f t="shared" si="41"/>
        <v>0</v>
      </c>
      <c r="I479" s="77">
        <v>610.5</v>
      </c>
      <c r="J479" s="79">
        <f t="shared" si="42"/>
        <v>0</v>
      </c>
      <c r="K479" s="80">
        <v>4.0490000000000004</v>
      </c>
      <c r="L479" s="55">
        <f t="shared" si="43"/>
        <v>0</v>
      </c>
      <c r="M479" s="55">
        <v>8434453239434</v>
      </c>
      <c r="N479" s="56">
        <v>6</v>
      </c>
      <c r="O479" s="56">
        <v>73089059</v>
      </c>
    </row>
    <row r="480" spans="1:15" s="57" customFormat="1" ht="12.75" customHeight="1" x14ac:dyDescent="0.25">
      <c r="A480" s="2"/>
      <c r="C480" s="82" t="s">
        <v>902</v>
      </c>
      <c r="D480" s="54" t="s">
        <v>903</v>
      </c>
      <c r="E480" s="76"/>
      <c r="F480" s="54" t="s">
        <v>44</v>
      </c>
      <c r="G480" s="77">
        <f t="shared" si="40"/>
        <v>238</v>
      </c>
      <c r="H480" s="78">
        <f t="shared" si="41"/>
        <v>0</v>
      </c>
      <c r="I480" s="77">
        <v>238</v>
      </c>
      <c r="J480" s="79">
        <f t="shared" si="42"/>
        <v>0</v>
      </c>
      <c r="K480" s="80">
        <v>1.5289999999999999</v>
      </c>
      <c r="L480" s="55">
        <f t="shared" si="43"/>
        <v>0</v>
      </c>
      <c r="M480" s="55">
        <v>8434453239144</v>
      </c>
      <c r="N480" s="56">
        <v>6</v>
      </c>
      <c r="O480" s="56">
        <v>73089059</v>
      </c>
    </row>
    <row r="481" spans="1:15" s="57" customFormat="1" ht="12.75" customHeight="1" x14ac:dyDescent="0.25">
      <c r="A481" s="2"/>
      <c r="C481" s="82" t="s">
        <v>904</v>
      </c>
      <c r="D481" s="54" t="s">
        <v>905</v>
      </c>
      <c r="E481" s="76"/>
      <c r="F481" s="54" t="s">
        <v>44</v>
      </c>
      <c r="G481" s="77">
        <f t="shared" si="40"/>
        <v>273.5</v>
      </c>
      <c r="H481" s="78">
        <f t="shared" si="41"/>
        <v>0</v>
      </c>
      <c r="I481" s="77">
        <v>273.5</v>
      </c>
      <c r="J481" s="79">
        <f t="shared" si="42"/>
        <v>0</v>
      </c>
      <c r="K481" s="80">
        <v>1.7649999999999999</v>
      </c>
      <c r="L481" s="55">
        <f t="shared" si="43"/>
        <v>0</v>
      </c>
      <c r="M481" s="55">
        <v>8434453239137</v>
      </c>
      <c r="N481" s="56">
        <v>6</v>
      </c>
      <c r="O481" s="56">
        <v>73089059</v>
      </c>
    </row>
    <row r="482" spans="1:15" s="57" customFormat="1" ht="12.75" customHeight="1" x14ac:dyDescent="0.25">
      <c r="A482" s="2"/>
      <c r="C482" s="82" t="s">
        <v>906</v>
      </c>
      <c r="D482" s="54" t="s">
        <v>907</v>
      </c>
      <c r="E482" s="76"/>
      <c r="F482" s="54" t="s">
        <v>44</v>
      </c>
      <c r="G482" s="77">
        <f t="shared" si="40"/>
        <v>318</v>
      </c>
      <c r="H482" s="78">
        <f t="shared" si="41"/>
        <v>0</v>
      </c>
      <c r="I482" s="77">
        <v>318</v>
      </c>
      <c r="J482" s="79">
        <f t="shared" si="42"/>
        <v>0</v>
      </c>
      <c r="K482" s="80">
        <v>2</v>
      </c>
      <c r="L482" s="55">
        <f t="shared" si="43"/>
        <v>0</v>
      </c>
      <c r="M482" s="55">
        <v>8434453239120</v>
      </c>
      <c r="N482" s="56">
        <v>6</v>
      </c>
      <c r="O482" s="56">
        <v>73089059</v>
      </c>
    </row>
    <row r="483" spans="1:15" s="57" customFormat="1" ht="12.75" customHeight="1" x14ac:dyDescent="0.25">
      <c r="A483" s="2"/>
      <c r="C483" s="82" t="s">
        <v>908</v>
      </c>
      <c r="D483" s="54" t="s">
        <v>909</v>
      </c>
      <c r="E483" s="76"/>
      <c r="F483" s="54" t="s">
        <v>44</v>
      </c>
      <c r="G483" s="77">
        <f t="shared" si="40"/>
        <v>495.5</v>
      </c>
      <c r="H483" s="78">
        <f t="shared" si="41"/>
        <v>0</v>
      </c>
      <c r="I483" s="77">
        <v>495.5</v>
      </c>
      <c r="J483" s="79">
        <f t="shared" si="42"/>
        <v>0</v>
      </c>
      <c r="K483" s="80">
        <v>2.4710000000000001</v>
      </c>
      <c r="L483" s="55">
        <f t="shared" si="43"/>
        <v>0</v>
      </c>
      <c r="M483" s="55">
        <v>8434453239113</v>
      </c>
      <c r="N483" s="56">
        <v>6</v>
      </c>
      <c r="O483" s="56">
        <v>73089059</v>
      </c>
    </row>
    <row r="484" spans="1:15" s="57" customFormat="1" ht="12.75" customHeight="1" x14ac:dyDescent="0.25">
      <c r="A484" s="2"/>
      <c r="C484" s="82" t="s">
        <v>910</v>
      </c>
      <c r="D484" s="54" t="s">
        <v>911</v>
      </c>
      <c r="E484" s="76"/>
      <c r="F484" s="54" t="s">
        <v>44</v>
      </c>
      <c r="G484" s="77">
        <f t="shared" si="40"/>
        <v>598.5</v>
      </c>
      <c r="H484" s="78">
        <f t="shared" si="41"/>
        <v>0</v>
      </c>
      <c r="I484" s="77">
        <v>598.5</v>
      </c>
      <c r="J484" s="79">
        <f t="shared" si="42"/>
        <v>0</v>
      </c>
      <c r="K484" s="80">
        <v>3.9279999999999999</v>
      </c>
      <c r="L484" s="55">
        <f t="shared" si="43"/>
        <v>0</v>
      </c>
      <c r="M484" s="55">
        <v>8434453239380</v>
      </c>
      <c r="N484" s="56">
        <v>6</v>
      </c>
      <c r="O484" s="56">
        <v>73089059</v>
      </c>
    </row>
    <row r="485" spans="1:15" s="57" customFormat="1" ht="12.75" customHeight="1" x14ac:dyDescent="0.25">
      <c r="A485" s="2"/>
      <c r="C485" s="82" t="s">
        <v>912</v>
      </c>
      <c r="D485" s="54" t="s">
        <v>913</v>
      </c>
      <c r="E485" s="76"/>
      <c r="F485" s="54" t="s">
        <v>44</v>
      </c>
      <c r="G485" s="77">
        <f t="shared" si="40"/>
        <v>692.5</v>
      </c>
      <c r="H485" s="78">
        <f t="shared" si="41"/>
        <v>0</v>
      </c>
      <c r="I485" s="77">
        <v>692.5</v>
      </c>
      <c r="J485" s="79">
        <f t="shared" si="42"/>
        <v>0</v>
      </c>
      <c r="K485" s="80">
        <v>4.6470000000000002</v>
      </c>
      <c r="L485" s="55">
        <f t="shared" si="43"/>
        <v>0</v>
      </c>
      <c r="M485" s="55">
        <v>8434453239373</v>
      </c>
      <c r="N485" s="56">
        <v>6</v>
      </c>
      <c r="O485" s="56">
        <v>73089059</v>
      </c>
    </row>
    <row r="486" spans="1:15" s="57" customFormat="1" ht="12.75" customHeight="1" x14ac:dyDescent="0.2">
      <c r="A486" s="2"/>
      <c r="B486" s="93" t="s">
        <v>36</v>
      </c>
      <c r="C486" s="82" t="s">
        <v>1653</v>
      </c>
      <c r="D486" s="54" t="s">
        <v>1654</v>
      </c>
      <c r="E486" s="76"/>
      <c r="F486" s="54" t="s">
        <v>145</v>
      </c>
      <c r="G486" s="77">
        <f t="shared" si="40"/>
        <v>38</v>
      </c>
      <c r="H486" s="78">
        <f t="shared" si="41"/>
        <v>0</v>
      </c>
      <c r="I486" s="77">
        <v>38</v>
      </c>
      <c r="J486" s="79">
        <f t="shared" si="42"/>
        <v>0</v>
      </c>
      <c r="K486" s="80">
        <v>0.06</v>
      </c>
      <c r="L486" s="55">
        <f t="shared" si="43"/>
        <v>0</v>
      </c>
      <c r="M486" s="55">
        <v>8434453156182</v>
      </c>
      <c r="N486" s="56">
        <v>6</v>
      </c>
      <c r="O486" s="55">
        <v>73089059</v>
      </c>
    </row>
    <row r="487" spans="1:15" s="57" customFormat="1" ht="12.75" customHeight="1" x14ac:dyDescent="0.2">
      <c r="A487" s="2"/>
      <c r="B487" s="93" t="s">
        <v>36</v>
      </c>
      <c r="C487" s="82" t="s">
        <v>1655</v>
      </c>
      <c r="D487" s="54" t="s">
        <v>1656</v>
      </c>
      <c r="E487" s="76"/>
      <c r="F487" s="54" t="s">
        <v>145</v>
      </c>
      <c r="G487" s="77">
        <f t="shared" si="40"/>
        <v>40</v>
      </c>
      <c r="H487" s="78">
        <f t="shared" si="41"/>
        <v>0</v>
      </c>
      <c r="I487" s="77">
        <v>40</v>
      </c>
      <c r="J487" s="79">
        <f t="shared" si="42"/>
        <v>0</v>
      </c>
      <c r="K487" s="80">
        <v>0.03</v>
      </c>
      <c r="L487" s="55">
        <f t="shared" si="43"/>
        <v>0</v>
      </c>
      <c r="M487" s="55">
        <v>8434453156175</v>
      </c>
      <c r="N487" s="56">
        <v>6</v>
      </c>
      <c r="O487" s="55">
        <v>73089059</v>
      </c>
    </row>
    <row r="488" spans="1:15" s="57" customFormat="1" ht="12.75" customHeight="1" x14ac:dyDescent="0.2">
      <c r="A488" s="2"/>
      <c r="B488" s="93" t="s">
        <v>36</v>
      </c>
      <c r="C488" s="82" t="s">
        <v>1657</v>
      </c>
      <c r="D488" s="54" t="s">
        <v>1658</v>
      </c>
      <c r="E488" s="76"/>
      <c r="F488" s="54" t="s">
        <v>145</v>
      </c>
      <c r="G488" s="77">
        <f t="shared" si="40"/>
        <v>62</v>
      </c>
      <c r="H488" s="78">
        <f t="shared" si="41"/>
        <v>0</v>
      </c>
      <c r="I488" s="77">
        <v>62</v>
      </c>
      <c r="J488" s="79">
        <f t="shared" si="42"/>
        <v>0</v>
      </c>
      <c r="K488" s="80">
        <v>0.06</v>
      </c>
      <c r="L488" s="55">
        <f t="shared" si="43"/>
        <v>0</v>
      </c>
      <c r="M488" s="55">
        <v>8434453156168</v>
      </c>
      <c r="N488" s="56">
        <v>6</v>
      </c>
      <c r="O488" s="55">
        <v>73089059</v>
      </c>
    </row>
    <row r="489" spans="1:15" s="57" customFormat="1" ht="12.75" customHeight="1" x14ac:dyDescent="0.25">
      <c r="A489" s="2"/>
      <c r="C489" s="82" t="s">
        <v>914</v>
      </c>
      <c r="D489" s="54" t="s">
        <v>915</v>
      </c>
      <c r="E489" s="76"/>
      <c r="F489" s="54" t="s">
        <v>145</v>
      </c>
      <c r="G489" s="77">
        <f t="shared" si="40"/>
        <v>56</v>
      </c>
      <c r="H489" s="78">
        <f t="shared" si="41"/>
        <v>0</v>
      </c>
      <c r="I489" s="77">
        <v>56</v>
      </c>
      <c r="J489" s="79">
        <f t="shared" si="42"/>
        <v>0</v>
      </c>
      <c r="K489" s="80">
        <v>2.1999999999999999E-2</v>
      </c>
      <c r="L489" s="55">
        <f t="shared" si="43"/>
        <v>0</v>
      </c>
      <c r="M489" s="55">
        <v>8434453230547</v>
      </c>
      <c r="N489" s="56">
        <v>6</v>
      </c>
      <c r="O489" s="56">
        <v>73089059</v>
      </c>
    </row>
    <row r="490" spans="1:15" s="57" customFormat="1" ht="12.75" customHeight="1" x14ac:dyDescent="0.25">
      <c r="A490" s="2"/>
      <c r="C490" s="82" t="s">
        <v>916</v>
      </c>
      <c r="D490" s="54" t="s">
        <v>917</v>
      </c>
      <c r="E490" s="76"/>
      <c r="F490" s="54" t="s">
        <v>145</v>
      </c>
      <c r="G490" s="77">
        <f t="shared" si="40"/>
        <v>65.5</v>
      </c>
      <c r="H490" s="78">
        <f t="shared" si="41"/>
        <v>0</v>
      </c>
      <c r="I490" s="77">
        <v>65.5</v>
      </c>
      <c r="J490" s="79">
        <f t="shared" si="42"/>
        <v>0</v>
      </c>
      <c r="K490" s="80">
        <v>3.5999999999999997E-2</v>
      </c>
      <c r="L490" s="55">
        <f t="shared" si="43"/>
        <v>0</v>
      </c>
      <c r="M490" s="55">
        <v>8434453230530</v>
      </c>
      <c r="N490" s="56">
        <v>6</v>
      </c>
      <c r="O490" s="56">
        <v>73089059</v>
      </c>
    </row>
    <row r="491" spans="1:15" s="57" customFormat="1" ht="12.75" customHeight="1" x14ac:dyDescent="0.25">
      <c r="A491" s="2"/>
      <c r="C491" s="82" t="s">
        <v>918</v>
      </c>
      <c r="D491" s="54" t="s">
        <v>919</v>
      </c>
      <c r="E491" s="76"/>
      <c r="F491" s="54" t="s">
        <v>145</v>
      </c>
      <c r="G491" s="77">
        <f t="shared" si="40"/>
        <v>44.5</v>
      </c>
      <c r="H491" s="78">
        <f t="shared" si="41"/>
        <v>0</v>
      </c>
      <c r="I491" s="77">
        <v>44.5</v>
      </c>
      <c r="J491" s="79">
        <f t="shared" si="42"/>
        <v>0</v>
      </c>
      <c r="K491" s="80">
        <v>3.3000000000000002E-2</v>
      </c>
      <c r="L491" s="55">
        <f t="shared" si="43"/>
        <v>0</v>
      </c>
      <c r="M491" s="55">
        <v>8434453230110</v>
      </c>
      <c r="N491" s="56">
        <v>6</v>
      </c>
      <c r="O491" s="56">
        <v>73089059</v>
      </c>
    </row>
    <row r="492" spans="1:15" s="57" customFormat="1" ht="12.75" customHeight="1" x14ac:dyDescent="0.25">
      <c r="A492" s="2"/>
      <c r="C492" s="82" t="s">
        <v>920</v>
      </c>
      <c r="D492" s="54" t="s">
        <v>921</v>
      </c>
      <c r="E492" s="76"/>
      <c r="F492" s="54" t="s">
        <v>145</v>
      </c>
      <c r="G492" s="77">
        <f t="shared" si="40"/>
        <v>145</v>
      </c>
      <c r="H492" s="78">
        <f t="shared" si="41"/>
        <v>0</v>
      </c>
      <c r="I492" s="77">
        <v>145</v>
      </c>
      <c r="J492" s="79">
        <f t="shared" si="42"/>
        <v>0</v>
      </c>
      <c r="K492" s="80">
        <v>4.2000000000000003E-2</v>
      </c>
      <c r="L492" s="55">
        <f t="shared" si="43"/>
        <v>0</v>
      </c>
      <c r="M492" s="55">
        <v>8434453230509</v>
      </c>
      <c r="N492" s="56">
        <v>6</v>
      </c>
      <c r="O492" s="56">
        <v>73089059</v>
      </c>
    </row>
    <row r="493" spans="1:15" s="57" customFormat="1" ht="12.75" customHeight="1" x14ac:dyDescent="0.25">
      <c r="A493" s="2"/>
      <c r="C493" s="82" t="s">
        <v>922</v>
      </c>
      <c r="D493" s="54" t="s">
        <v>923</v>
      </c>
      <c r="E493" s="76"/>
      <c r="F493" s="54" t="s">
        <v>145</v>
      </c>
      <c r="G493" s="77">
        <f t="shared" si="40"/>
        <v>205</v>
      </c>
      <c r="H493" s="78">
        <f t="shared" si="41"/>
        <v>0</v>
      </c>
      <c r="I493" s="77">
        <v>205</v>
      </c>
      <c r="J493" s="79">
        <f t="shared" si="42"/>
        <v>0</v>
      </c>
      <c r="K493" s="80">
        <v>8.5999999999999993E-2</v>
      </c>
      <c r="L493" s="55">
        <f t="shared" si="43"/>
        <v>0</v>
      </c>
      <c r="M493" s="55">
        <v>8434453230493</v>
      </c>
      <c r="N493" s="56">
        <v>6</v>
      </c>
      <c r="O493" s="56">
        <v>73089059</v>
      </c>
    </row>
    <row r="494" spans="1:15" s="57" customFormat="1" ht="12.75" customHeight="1" x14ac:dyDescent="0.25">
      <c r="A494" s="2"/>
      <c r="C494" s="82" t="s">
        <v>924</v>
      </c>
      <c r="D494" s="54" t="s">
        <v>925</v>
      </c>
      <c r="E494" s="76"/>
      <c r="F494" s="54" t="s">
        <v>145</v>
      </c>
      <c r="G494" s="77">
        <f t="shared" si="40"/>
        <v>78.5</v>
      </c>
      <c r="H494" s="78">
        <f t="shared" si="41"/>
        <v>0</v>
      </c>
      <c r="I494" s="77">
        <v>78.5</v>
      </c>
      <c r="J494" s="79">
        <f t="shared" si="42"/>
        <v>0</v>
      </c>
      <c r="K494" s="80">
        <v>2.8000000000000001E-2</v>
      </c>
      <c r="L494" s="55">
        <f t="shared" si="43"/>
        <v>0</v>
      </c>
      <c r="M494" s="55">
        <v>8434453230462</v>
      </c>
      <c r="N494" s="56">
        <v>6</v>
      </c>
      <c r="O494" s="56">
        <v>73089059</v>
      </c>
    </row>
    <row r="495" spans="1:15" s="57" customFormat="1" ht="12.75" customHeight="1" x14ac:dyDescent="0.25">
      <c r="A495" s="2"/>
      <c r="C495" s="82" t="s">
        <v>926</v>
      </c>
      <c r="D495" s="54" t="s">
        <v>927</v>
      </c>
      <c r="E495" s="76"/>
      <c r="F495" s="54" t="s">
        <v>145</v>
      </c>
      <c r="G495" s="77">
        <f t="shared" si="40"/>
        <v>102</v>
      </c>
      <c r="H495" s="78">
        <f t="shared" si="41"/>
        <v>0</v>
      </c>
      <c r="I495" s="77">
        <v>102</v>
      </c>
      <c r="J495" s="79">
        <f t="shared" si="42"/>
        <v>0</v>
      </c>
      <c r="K495" s="80">
        <v>4.5999999999999999E-2</v>
      </c>
      <c r="L495" s="55">
        <f t="shared" si="43"/>
        <v>0</v>
      </c>
      <c r="M495" s="55">
        <v>8434453230455</v>
      </c>
      <c r="N495" s="56">
        <v>6</v>
      </c>
      <c r="O495" s="56">
        <v>73089059</v>
      </c>
    </row>
    <row r="496" spans="1:15" s="57" customFormat="1" ht="12.75" customHeight="1" x14ac:dyDescent="0.25">
      <c r="A496" s="2"/>
      <c r="C496" s="82" t="s">
        <v>928</v>
      </c>
      <c r="D496" s="54" t="s">
        <v>929</v>
      </c>
      <c r="E496" s="76"/>
      <c r="F496" s="54" t="s">
        <v>145</v>
      </c>
      <c r="G496" s="77">
        <f t="shared" si="40"/>
        <v>152</v>
      </c>
      <c r="H496" s="78">
        <f t="shared" si="41"/>
        <v>0</v>
      </c>
      <c r="I496" s="77">
        <v>152</v>
      </c>
      <c r="J496" s="79">
        <f t="shared" si="42"/>
        <v>0</v>
      </c>
      <c r="K496" s="80">
        <v>0.111</v>
      </c>
      <c r="L496" s="55">
        <f t="shared" si="43"/>
        <v>0</v>
      </c>
      <c r="M496" s="55">
        <v>8434453230004</v>
      </c>
      <c r="N496" s="56">
        <v>6</v>
      </c>
      <c r="O496" s="56">
        <v>73089059</v>
      </c>
    </row>
    <row r="497" spans="1:15" s="57" customFormat="1" ht="12.75" customHeight="1" x14ac:dyDescent="0.25">
      <c r="A497" s="2"/>
      <c r="C497" s="82" t="s">
        <v>930</v>
      </c>
      <c r="D497" s="54" t="s">
        <v>931</v>
      </c>
      <c r="E497" s="76"/>
      <c r="F497" s="54" t="s">
        <v>145</v>
      </c>
      <c r="G497" s="77">
        <f t="shared" si="40"/>
        <v>176.5</v>
      </c>
      <c r="H497" s="78">
        <f t="shared" si="41"/>
        <v>0</v>
      </c>
      <c r="I497" s="77">
        <v>176.5</v>
      </c>
      <c r="J497" s="79">
        <f t="shared" si="42"/>
        <v>0</v>
      </c>
      <c r="K497" s="80">
        <v>0.157</v>
      </c>
      <c r="L497" s="55">
        <f t="shared" si="43"/>
        <v>0</v>
      </c>
      <c r="M497" s="55">
        <v>8434453229992</v>
      </c>
      <c r="N497" s="56">
        <v>6</v>
      </c>
      <c r="O497" s="56">
        <v>73089059</v>
      </c>
    </row>
    <row r="498" spans="1:15" s="57" customFormat="1" ht="12.75" customHeight="1" x14ac:dyDescent="0.2">
      <c r="A498" s="2"/>
      <c r="B498" s="93" t="s">
        <v>36</v>
      </c>
      <c r="C498" s="82" t="s">
        <v>1659</v>
      </c>
      <c r="D498" s="54" t="s">
        <v>1660</v>
      </c>
      <c r="E498" s="76"/>
      <c r="F498" s="54" t="s">
        <v>145</v>
      </c>
      <c r="G498" s="77">
        <f t="shared" si="40"/>
        <v>220</v>
      </c>
      <c r="H498" s="78">
        <f t="shared" si="41"/>
        <v>0</v>
      </c>
      <c r="I498" s="77">
        <v>220</v>
      </c>
      <c r="J498" s="79">
        <f t="shared" si="42"/>
        <v>0</v>
      </c>
      <c r="K498" s="80">
        <v>0.26</v>
      </c>
      <c r="L498" s="55">
        <f t="shared" si="43"/>
        <v>0</v>
      </c>
      <c r="M498" s="55">
        <v>8434453156588</v>
      </c>
      <c r="N498" s="56">
        <v>6</v>
      </c>
      <c r="O498" s="55">
        <v>73089059</v>
      </c>
    </row>
    <row r="499" spans="1:15" s="57" customFormat="1" ht="12.75" customHeight="1" x14ac:dyDescent="0.25">
      <c r="A499" s="2"/>
      <c r="C499" s="82" t="s">
        <v>932</v>
      </c>
      <c r="D499" s="54" t="s">
        <v>933</v>
      </c>
      <c r="E499" s="76"/>
      <c r="F499" s="54" t="s">
        <v>145</v>
      </c>
      <c r="G499" s="77">
        <f t="shared" si="40"/>
        <v>360</v>
      </c>
      <c r="H499" s="78">
        <f t="shared" si="41"/>
        <v>0</v>
      </c>
      <c r="I499" s="77">
        <v>360</v>
      </c>
      <c r="J499" s="79">
        <f t="shared" si="42"/>
        <v>0</v>
      </c>
      <c r="K499" s="80">
        <v>0.6</v>
      </c>
      <c r="L499" s="55">
        <f t="shared" si="43"/>
        <v>0</v>
      </c>
      <c r="M499" s="55">
        <v>8434453242670</v>
      </c>
      <c r="N499" s="56">
        <v>6</v>
      </c>
      <c r="O499" s="56">
        <v>73089059</v>
      </c>
    </row>
    <row r="500" spans="1:15" s="57" customFormat="1" ht="12.75" customHeight="1" x14ac:dyDescent="0.2">
      <c r="A500" s="2"/>
      <c r="B500" s="93" t="s">
        <v>36</v>
      </c>
      <c r="C500" s="82" t="s">
        <v>1661</v>
      </c>
      <c r="D500" s="54" t="s">
        <v>1662</v>
      </c>
      <c r="E500" s="76"/>
      <c r="F500" s="54" t="s">
        <v>145</v>
      </c>
      <c r="G500" s="77">
        <f t="shared" si="40"/>
        <v>391</v>
      </c>
      <c r="H500" s="78">
        <f t="shared" si="41"/>
        <v>0</v>
      </c>
      <c r="I500" s="77">
        <v>391</v>
      </c>
      <c r="J500" s="79">
        <f t="shared" si="42"/>
        <v>0</v>
      </c>
      <c r="K500" s="80">
        <v>0.7</v>
      </c>
      <c r="L500" s="55">
        <f t="shared" si="43"/>
        <v>0</v>
      </c>
      <c r="M500" s="55">
        <v>8434453156571</v>
      </c>
      <c r="N500" s="56">
        <v>6</v>
      </c>
      <c r="O500" s="55">
        <v>73089059</v>
      </c>
    </row>
    <row r="501" spans="1:15" s="57" customFormat="1" ht="12.75" customHeight="1" x14ac:dyDescent="0.2">
      <c r="A501" s="2"/>
      <c r="B501" s="93" t="s">
        <v>36</v>
      </c>
      <c r="C501" s="82" t="s">
        <v>1663</v>
      </c>
      <c r="D501" s="54" t="s">
        <v>1664</v>
      </c>
      <c r="E501" s="76"/>
      <c r="F501" s="54" t="s">
        <v>145</v>
      </c>
      <c r="G501" s="77">
        <f t="shared" si="40"/>
        <v>531</v>
      </c>
      <c r="H501" s="78">
        <f t="shared" si="41"/>
        <v>0</v>
      </c>
      <c r="I501" s="77">
        <v>531</v>
      </c>
      <c r="J501" s="79">
        <f t="shared" si="42"/>
        <v>0</v>
      </c>
      <c r="K501" s="80">
        <v>1.1399999999999999</v>
      </c>
      <c r="L501" s="55">
        <f t="shared" si="43"/>
        <v>0</v>
      </c>
      <c r="M501" s="55">
        <v>8434453156557</v>
      </c>
      <c r="N501" s="56">
        <v>6</v>
      </c>
      <c r="O501" s="55">
        <v>73089059</v>
      </c>
    </row>
    <row r="502" spans="1:15" s="57" customFormat="1" ht="12.75" customHeight="1" x14ac:dyDescent="0.2">
      <c r="A502" s="2"/>
      <c r="B502" s="93" t="s">
        <v>36</v>
      </c>
      <c r="C502" s="82" t="s">
        <v>1665</v>
      </c>
      <c r="D502" s="54" t="s">
        <v>1666</v>
      </c>
      <c r="E502" s="76"/>
      <c r="F502" s="54" t="s">
        <v>145</v>
      </c>
      <c r="G502" s="77">
        <f t="shared" si="40"/>
        <v>658</v>
      </c>
      <c r="H502" s="78">
        <f t="shared" si="41"/>
        <v>0</v>
      </c>
      <c r="I502" s="77">
        <v>658</v>
      </c>
      <c r="J502" s="79">
        <f t="shared" si="42"/>
        <v>0</v>
      </c>
      <c r="K502" s="80">
        <v>1.77</v>
      </c>
      <c r="L502" s="55">
        <f t="shared" si="43"/>
        <v>0</v>
      </c>
      <c r="M502" s="55">
        <v>8434453156540</v>
      </c>
      <c r="N502" s="56">
        <v>6</v>
      </c>
      <c r="O502" s="55">
        <v>73089059</v>
      </c>
    </row>
    <row r="503" spans="1:15" ht="12.75" customHeight="1" x14ac:dyDescent="0.2">
      <c r="A503" s="2"/>
      <c r="B503" s="93" t="s">
        <v>36</v>
      </c>
      <c r="C503" s="82" t="s">
        <v>1667</v>
      </c>
      <c r="D503" s="54" t="s">
        <v>1668</v>
      </c>
      <c r="E503" s="76"/>
      <c r="F503" s="54" t="s">
        <v>145</v>
      </c>
      <c r="G503" s="77">
        <f t="shared" si="40"/>
        <v>1282</v>
      </c>
      <c r="H503" s="78">
        <f t="shared" si="41"/>
        <v>0</v>
      </c>
      <c r="I503" s="77">
        <v>1282</v>
      </c>
      <c r="J503" s="79">
        <f t="shared" si="42"/>
        <v>0</v>
      </c>
      <c r="K503" s="80">
        <v>3.42</v>
      </c>
      <c r="L503" s="55">
        <f t="shared" si="43"/>
        <v>0</v>
      </c>
      <c r="M503" s="55">
        <v>8434453156526</v>
      </c>
      <c r="N503" s="56">
        <v>6</v>
      </c>
      <c r="O503" s="55">
        <v>73089059</v>
      </c>
    </row>
    <row r="504" spans="1:15" ht="12.75" customHeight="1" x14ac:dyDescent="0.2">
      <c r="B504" s="93" t="s">
        <v>36</v>
      </c>
      <c r="C504" s="82" t="s">
        <v>1669</v>
      </c>
      <c r="D504" s="54" t="s">
        <v>1670</v>
      </c>
      <c r="E504" s="76"/>
      <c r="F504" s="54" t="s">
        <v>145</v>
      </c>
      <c r="G504" s="77">
        <f t="shared" si="40"/>
        <v>746</v>
      </c>
      <c r="H504" s="78">
        <f t="shared" si="41"/>
        <v>0</v>
      </c>
      <c r="I504" s="77">
        <v>746</v>
      </c>
      <c r="J504" s="79">
        <f t="shared" si="42"/>
        <v>0</v>
      </c>
      <c r="K504" s="80">
        <v>1.05</v>
      </c>
      <c r="L504" s="55">
        <f t="shared" si="43"/>
        <v>0</v>
      </c>
      <c r="M504" s="55">
        <v>8434453156502</v>
      </c>
      <c r="N504" s="56">
        <v>6</v>
      </c>
      <c r="O504" s="55">
        <v>73089059</v>
      </c>
    </row>
    <row r="505" spans="1:15" ht="12.75" customHeight="1" x14ac:dyDescent="0.2">
      <c r="B505" s="93" t="s">
        <v>36</v>
      </c>
      <c r="C505" s="82" t="s">
        <v>1671</v>
      </c>
      <c r="D505" s="54" t="s">
        <v>1672</v>
      </c>
      <c r="E505" s="76"/>
      <c r="F505" s="54" t="s">
        <v>145</v>
      </c>
      <c r="G505" s="77">
        <f t="shared" si="40"/>
        <v>717</v>
      </c>
      <c r="H505" s="78">
        <f t="shared" si="41"/>
        <v>0</v>
      </c>
      <c r="I505" s="77">
        <v>717</v>
      </c>
      <c r="J505" s="79">
        <f t="shared" si="42"/>
        <v>0</v>
      </c>
      <c r="K505" s="80">
        <v>1.65</v>
      </c>
      <c r="L505" s="55">
        <f t="shared" si="43"/>
        <v>0</v>
      </c>
      <c r="M505" s="55">
        <v>8434453156489</v>
      </c>
      <c r="N505" s="56">
        <v>6</v>
      </c>
      <c r="O505" s="55">
        <v>73089059</v>
      </c>
    </row>
    <row r="506" spans="1:15" ht="12.75" customHeight="1" x14ac:dyDescent="0.2">
      <c r="B506" s="93" t="s">
        <v>36</v>
      </c>
      <c r="C506" s="82" t="s">
        <v>1673</v>
      </c>
      <c r="D506" s="54" t="s">
        <v>1674</v>
      </c>
      <c r="E506" s="76"/>
      <c r="F506" s="54" t="s">
        <v>145</v>
      </c>
      <c r="G506" s="77">
        <f t="shared" si="40"/>
        <v>1476</v>
      </c>
      <c r="H506" s="78">
        <f t="shared" si="41"/>
        <v>0</v>
      </c>
      <c r="I506" s="77">
        <v>1476</v>
      </c>
      <c r="J506" s="79">
        <f t="shared" si="42"/>
        <v>0</v>
      </c>
      <c r="K506" s="80">
        <v>4.41</v>
      </c>
      <c r="L506" s="55">
        <f t="shared" si="43"/>
        <v>0</v>
      </c>
      <c r="M506" s="55">
        <v>8434453156458</v>
      </c>
      <c r="N506" s="56">
        <v>6</v>
      </c>
      <c r="O506" s="55">
        <v>73089059</v>
      </c>
    </row>
    <row r="507" spans="1:15" ht="12.75" customHeight="1" x14ac:dyDescent="0.25">
      <c r="B507" s="57"/>
      <c r="C507" s="82" t="s">
        <v>934</v>
      </c>
      <c r="D507" s="54" t="s">
        <v>935</v>
      </c>
      <c r="E507" s="76"/>
      <c r="F507" s="54" t="s">
        <v>145</v>
      </c>
      <c r="G507" s="77">
        <f t="shared" si="40"/>
        <v>510</v>
      </c>
      <c r="H507" s="78">
        <f t="shared" si="41"/>
        <v>0</v>
      </c>
      <c r="I507" s="77">
        <v>510</v>
      </c>
      <c r="J507" s="79">
        <f t="shared" si="42"/>
        <v>0</v>
      </c>
      <c r="K507" s="80">
        <v>0.58499999999999996</v>
      </c>
      <c r="L507" s="55">
        <f t="shared" si="43"/>
        <v>0</v>
      </c>
      <c r="M507" s="55">
        <v>8434453233265</v>
      </c>
      <c r="N507" s="56">
        <v>6</v>
      </c>
      <c r="O507" s="56">
        <v>73089059</v>
      </c>
    </row>
    <row r="508" spans="1:15" ht="12.75" customHeight="1" x14ac:dyDescent="0.25">
      <c r="B508" s="57"/>
      <c r="C508" s="82" t="s">
        <v>936</v>
      </c>
      <c r="D508" s="54" t="s">
        <v>937</v>
      </c>
      <c r="E508" s="76"/>
      <c r="F508" s="54" t="s">
        <v>145</v>
      </c>
      <c r="G508" s="77">
        <f t="shared" ref="G508:G571" si="44">I508*(1-J508)</f>
        <v>587</v>
      </c>
      <c r="H508" s="78">
        <f t="shared" ref="H508:H571" si="45">E508*G508</f>
        <v>0</v>
      </c>
      <c r="I508" s="77">
        <v>587</v>
      </c>
      <c r="J508" s="79">
        <f t="shared" ref="J508:J571" si="46">H$16/100</f>
        <v>0</v>
      </c>
      <c r="K508" s="80">
        <v>0.77400000000000002</v>
      </c>
      <c r="L508" s="55">
        <f t="shared" ref="L508:L571" si="47">E508*K508</f>
        <v>0</v>
      </c>
      <c r="M508" s="55">
        <v>8434453233241</v>
      </c>
      <c r="N508" s="56">
        <v>6</v>
      </c>
      <c r="O508" s="56">
        <v>73089059</v>
      </c>
    </row>
    <row r="509" spans="1:15" ht="12.75" customHeight="1" x14ac:dyDescent="0.25">
      <c r="B509" s="57"/>
      <c r="C509" s="82" t="s">
        <v>938</v>
      </c>
      <c r="D509" s="54" t="s">
        <v>939</v>
      </c>
      <c r="E509" s="76"/>
      <c r="F509" s="54" t="s">
        <v>145</v>
      </c>
      <c r="G509" s="77">
        <f t="shared" si="44"/>
        <v>661</v>
      </c>
      <c r="H509" s="78">
        <f t="shared" si="45"/>
        <v>0</v>
      </c>
      <c r="I509" s="77">
        <v>661</v>
      </c>
      <c r="J509" s="79">
        <f t="shared" si="46"/>
        <v>0</v>
      </c>
      <c r="K509" s="80">
        <v>0.98699999999999999</v>
      </c>
      <c r="L509" s="55">
        <f t="shared" si="47"/>
        <v>0</v>
      </c>
      <c r="M509" s="55">
        <v>8434453233203</v>
      </c>
      <c r="N509" s="56">
        <v>6</v>
      </c>
      <c r="O509" s="56">
        <v>73089059</v>
      </c>
    </row>
    <row r="510" spans="1:15" ht="12.75" customHeight="1" x14ac:dyDescent="0.25">
      <c r="B510" s="57"/>
      <c r="C510" s="82" t="s">
        <v>940</v>
      </c>
      <c r="D510" s="54" t="s">
        <v>941</v>
      </c>
      <c r="E510" s="76"/>
      <c r="F510" s="54" t="s">
        <v>145</v>
      </c>
      <c r="G510" s="77">
        <f t="shared" si="44"/>
        <v>799</v>
      </c>
      <c r="H510" s="78">
        <f t="shared" si="45"/>
        <v>0</v>
      </c>
      <c r="I510" s="77">
        <v>799</v>
      </c>
      <c r="J510" s="79">
        <f t="shared" si="46"/>
        <v>0</v>
      </c>
      <c r="K510" s="80">
        <v>1.488</v>
      </c>
      <c r="L510" s="55">
        <f t="shared" si="47"/>
        <v>0</v>
      </c>
      <c r="M510" s="55">
        <v>8434453233180</v>
      </c>
      <c r="N510" s="56">
        <v>6</v>
      </c>
      <c r="O510" s="56">
        <v>73089059</v>
      </c>
    </row>
    <row r="511" spans="1:15" ht="12.75" customHeight="1" x14ac:dyDescent="0.25">
      <c r="B511" s="57"/>
      <c r="C511" s="82" t="s">
        <v>942</v>
      </c>
      <c r="D511" s="54" t="s">
        <v>943</v>
      </c>
      <c r="E511" s="76"/>
      <c r="F511" s="54" t="s">
        <v>145</v>
      </c>
      <c r="G511" s="77">
        <f t="shared" si="44"/>
        <v>1133.5</v>
      </c>
      <c r="H511" s="78">
        <f t="shared" si="45"/>
        <v>0</v>
      </c>
      <c r="I511" s="77">
        <v>1133.5</v>
      </c>
      <c r="J511" s="79">
        <f t="shared" si="46"/>
        <v>0</v>
      </c>
      <c r="K511" s="80">
        <v>2.0880000000000001</v>
      </c>
      <c r="L511" s="55">
        <f t="shared" si="47"/>
        <v>0</v>
      </c>
      <c r="M511" s="55">
        <v>8434453233166</v>
      </c>
      <c r="N511" s="56">
        <v>6</v>
      </c>
      <c r="O511" s="56">
        <v>73089059</v>
      </c>
    </row>
    <row r="512" spans="1:15" ht="12.75" customHeight="1" x14ac:dyDescent="0.25">
      <c r="B512" s="57"/>
      <c r="C512" s="82" t="s">
        <v>944</v>
      </c>
      <c r="D512" s="54" t="s">
        <v>945</v>
      </c>
      <c r="E512" s="76"/>
      <c r="F512" s="54" t="s">
        <v>145</v>
      </c>
      <c r="G512" s="77">
        <f t="shared" si="44"/>
        <v>1359</v>
      </c>
      <c r="H512" s="78">
        <f t="shared" si="45"/>
        <v>0</v>
      </c>
      <c r="I512" s="77">
        <v>1359</v>
      </c>
      <c r="J512" s="79">
        <f t="shared" si="46"/>
        <v>0</v>
      </c>
      <c r="K512" s="80">
        <v>2.786</v>
      </c>
      <c r="L512" s="55">
        <f t="shared" si="47"/>
        <v>0</v>
      </c>
      <c r="M512" s="55">
        <v>8434453233142</v>
      </c>
      <c r="N512" s="56">
        <v>6</v>
      </c>
      <c r="O512" s="56">
        <v>73089059</v>
      </c>
    </row>
    <row r="513" spans="2:15" ht="12.75" customHeight="1" x14ac:dyDescent="0.25">
      <c r="B513" s="57"/>
      <c r="C513" s="82" t="s">
        <v>946</v>
      </c>
      <c r="D513" s="54" t="s">
        <v>947</v>
      </c>
      <c r="E513" s="76"/>
      <c r="F513" s="54" t="s">
        <v>145</v>
      </c>
      <c r="G513" s="77">
        <f t="shared" si="44"/>
        <v>601</v>
      </c>
      <c r="H513" s="78">
        <f t="shared" si="45"/>
        <v>0</v>
      </c>
      <c r="I513" s="77">
        <v>601</v>
      </c>
      <c r="J513" s="79">
        <f t="shared" si="46"/>
        <v>0</v>
      </c>
      <c r="K513" s="80">
        <v>0.76700000000000002</v>
      </c>
      <c r="L513" s="55">
        <f t="shared" si="47"/>
        <v>0</v>
      </c>
      <c r="M513" s="55">
        <v>8434453233111</v>
      </c>
      <c r="N513" s="56">
        <v>6</v>
      </c>
      <c r="O513" s="56">
        <v>73089059</v>
      </c>
    </row>
    <row r="514" spans="2:15" ht="12.75" customHeight="1" x14ac:dyDescent="0.25">
      <c r="B514" s="57"/>
      <c r="C514" s="82" t="s">
        <v>948</v>
      </c>
      <c r="D514" s="54" t="s">
        <v>949</v>
      </c>
      <c r="E514" s="76"/>
      <c r="F514" s="54" t="s">
        <v>145</v>
      </c>
      <c r="G514" s="77">
        <f t="shared" si="44"/>
        <v>680.5</v>
      </c>
      <c r="H514" s="78">
        <f t="shared" si="45"/>
        <v>0</v>
      </c>
      <c r="I514" s="77">
        <v>680.5</v>
      </c>
      <c r="J514" s="79">
        <f t="shared" si="46"/>
        <v>0</v>
      </c>
      <c r="K514" s="80">
        <v>0.98</v>
      </c>
      <c r="L514" s="55">
        <f t="shared" si="47"/>
        <v>0</v>
      </c>
      <c r="M514" s="55">
        <v>8434453233104</v>
      </c>
      <c r="N514" s="56">
        <v>6</v>
      </c>
      <c r="O514" s="56">
        <v>73089059</v>
      </c>
    </row>
    <row r="515" spans="2:15" ht="12.75" customHeight="1" x14ac:dyDescent="0.25">
      <c r="B515" s="57"/>
      <c r="C515" s="82" t="s">
        <v>950</v>
      </c>
      <c r="D515" s="54" t="s">
        <v>951</v>
      </c>
      <c r="E515" s="76"/>
      <c r="F515" s="54" t="s">
        <v>145</v>
      </c>
      <c r="G515" s="77">
        <f t="shared" si="44"/>
        <v>760</v>
      </c>
      <c r="H515" s="78">
        <f t="shared" si="45"/>
        <v>0</v>
      </c>
      <c r="I515" s="77">
        <v>760</v>
      </c>
      <c r="J515" s="79">
        <f t="shared" si="46"/>
        <v>0</v>
      </c>
      <c r="K515" s="80">
        <v>1.222</v>
      </c>
      <c r="L515" s="55">
        <f t="shared" si="47"/>
        <v>0</v>
      </c>
      <c r="M515" s="55">
        <v>8434453233098</v>
      </c>
      <c r="N515" s="56">
        <v>6</v>
      </c>
      <c r="O515" s="56">
        <v>73089059</v>
      </c>
    </row>
    <row r="516" spans="2:15" ht="12.75" customHeight="1" x14ac:dyDescent="0.25">
      <c r="B516" s="57"/>
      <c r="C516" s="82" t="s">
        <v>952</v>
      </c>
      <c r="D516" s="54" t="s">
        <v>953</v>
      </c>
      <c r="E516" s="76"/>
      <c r="F516" s="54" t="s">
        <v>145</v>
      </c>
      <c r="G516" s="77">
        <f t="shared" si="44"/>
        <v>1077.5</v>
      </c>
      <c r="H516" s="78">
        <f t="shared" si="45"/>
        <v>0</v>
      </c>
      <c r="I516" s="77">
        <v>1077.5</v>
      </c>
      <c r="J516" s="79">
        <f t="shared" si="46"/>
        <v>0</v>
      </c>
      <c r="K516" s="80">
        <v>1.782</v>
      </c>
      <c r="L516" s="55">
        <f t="shared" si="47"/>
        <v>0</v>
      </c>
      <c r="M516" s="55">
        <v>8434453233081</v>
      </c>
      <c r="N516" s="56">
        <v>6</v>
      </c>
      <c r="O516" s="56">
        <v>73089059</v>
      </c>
    </row>
    <row r="517" spans="2:15" ht="12.75" customHeight="1" x14ac:dyDescent="0.25">
      <c r="B517" s="57"/>
      <c r="C517" s="82" t="s">
        <v>954</v>
      </c>
      <c r="D517" s="54" t="s">
        <v>955</v>
      </c>
      <c r="E517" s="76"/>
      <c r="F517" s="54" t="s">
        <v>145</v>
      </c>
      <c r="G517" s="77">
        <f t="shared" si="44"/>
        <v>1304</v>
      </c>
      <c r="H517" s="78">
        <f t="shared" si="45"/>
        <v>0</v>
      </c>
      <c r="I517" s="77">
        <v>1304</v>
      </c>
      <c r="J517" s="79">
        <f t="shared" si="46"/>
        <v>0</v>
      </c>
      <c r="K517" s="80">
        <v>2.444</v>
      </c>
      <c r="L517" s="55">
        <f t="shared" si="47"/>
        <v>0</v>
      </c>
      <c r="M517" s="55">
        <v>8434453233074</v>
      </c>
      <c r="N517" s="56">
        <v>6</v>
      </c>
      <c r="O517" s="56">
        <v>73089059</v>
      </c>
    </row>
    <row r="518" spans="2:15" ht="12.75" customHeight="1" x14ac:dyDescent="0.25">
      <c r="B518" s="57"/>
      <c r="C518" s="82" t="s">
        <v>956</v>
      </c>
      <c r="D518" s="54" t="s">
        <v>957</v>
      </c>
      <c r="E518" s="76"/>
      <c r="F518" s="54" t="s">
        <v>145</v>
      </c>
      <c r="G518" s="77">
        <f t="shared" si="44"/>
        <v>1564.5</v>
      </c>
      <c r="H518" s="78">
        <f t="shared" si="45"/>
        <v>0</v>
      </c>
      <c r="I518" s="77">
        <v>1564.5</v>
      </c>
      <c r="J518" s="79">
        <f t="shared" si="46"/>
        <v>0</v>
      </c>
      <c r="K518" s="80">
        <v>3.2109999999999999</v>
      </c>
      <c r="L518" s="55">
        <f t="shared" si="47"/>
        <v>0</v>
      </c>
      <c r="M518" s="55">
        <v>8434453233067</v>
      </c>
      <c r="N518" s="56">
        <v>6</v>
      </c>
      <c r="O518" s="56">
        <v>73089059</v>
      </c>
    </row>
    <row r="519" spans="2:15" ht="12.75" customHeight="1" x14ac:dyDescent="0.25">
      <c r="B519" s="57"/>
      <c r="C519" s="82" t="s">
        <v>958</v>
      </c>
      <c r="D519" s="54" t="s">
        <v>959</v>
      </c>
      <c r="E519" s="76"/>
      <c r="F519" s="54" t="s">
        <v>145</v>
      </c>
      <c r="G519" s="77">
        <f t="shared" si="44"/>
        <v>321.5</v>
      </c>
      <c r="H519" s="78">
        <f t="shared" si="45"/>
        <v>0</v>
      </c>
      <c r="I519" s="77">
        <v>321.5</v>
      </c>
      <c r="J519" s="79">
        <f t="shared" si="46"/>
        <v>0</v>
      </c>
      <c r="K519" s="80">
        <v>0.4</v>
      </c>
      <c r="L519" s="55">
        <f t="shared" si="47"/>
        <v>0</v>
      </c>
      <c r="M519" s="55">
        <v>8434453242694</v>
      </c>
      <c r="N519" s="56">
        <v>6</v>
      </c>
      <c r="O519" s="56">
        <v>73089059</v>
      </c>
    </row>
    <row r="520" spans="2:15" ht="12.75" customHeight="1" x14ac:dyDescent="0.25">
      <c r="B520" s="57"/>
      <c r="C520" s="82" t="s">
        <v>960</v>
      </c>
      <c r="D520" s="54" t="s">
        <v>961</v>
      </c>
      <c r="E520" s="76"/>
      <c r="F520" s="54" t="s">
        <v>145</v>
      </c>
      <c r="G520" s="77">
        <f t="shared" si="44"/>
        <v>498</v>
      </c>
      <c r="H520" s="78">
        <f t="shared" si="45"/>
        <v>0</v>
      </c>
      <c r="I520" s="77">
        <v>498</v>
      </c>
      <c r="J520" s="79">
        <f t="shared" si="46"/>
        <v>0</v>
      </c>
      <c r="K520" s="80">
        <v>0.45500000000000002</v>
      </c>
      <c r="L520" s="55">
        <f t="shared" si="47"/>
        <v>0</v>
      </c>
      <c r="M520" s="55">
        <v>8434453232459</v>
      </c>
      <c r="N520" s="56">
        <v>6</v>
      </c>
      <c r="O520" s="56">
        <v>73089059</v>
      </c>
    </row>
    <row r="521" spans="2:15" ht="12.75" customHeight="1" x14ac:dyDescent="0.25">
      <c r="B521" s="57"/>
      <c r="C521" s="82" t="s">
        <v>962</v>
      </c>
      <c r="D521" s="54" t="s">
        <v>963</v>
      </c>
      <c r="E521" s="76"/>
      <c r="F521" s="54" t="s">
        <v>145</v>
      </c>
      <c r="G521" s="77">
        <f t="shared" si="44"/>
        <v>623.5</v>
      </c>
      <c r="H521" s="78">
        <f t="shared" si="45"/>
        <v>0</v>
      </c>
      <c r="I521" s="77">
        <v>623.5</v>
      </c>
      <c r="J521" s="79">
        <f t="shared" si="46"/>
        <v>0</v>
      </c>
      <c r="K521" s="80">
        <v>0.55100000000000005</v>
      </c>
      <c r="L521" s="55">
        <f t="shared" si="47"/>
        <v>0</v>
      </c>
      <c r="M521" s="55">
        <v>8434453232435</v>
      </c>
      <c r="N521" s="56">
        <v>6</v>
      </c>
      <c r="O521" s="56">
        <v>73089059</v>
      </c>
    </row>
    <row r="522" spans="2:15" ht="12.75" customHeight="1" x14ac:dyDescent="0.25">
      <c r="B522" s="57"/>
      <c r="C522" s="82" t="s">
        <v>964</v>
      </c>
      <c r="D522" s="54" t="s">
        <v>965</v>
      </c>
      <c r="E522" s="76"/>
      <c r="F522" s="54" t="s">
        <v>145</v>
      </c>
      <c r="G522" s="77">
        <f t="shared" si="44"/>
        <v>650</v>
      </c>
      <c r="H522" s="78">
        <f t="shared" si="45"/>
        <v>0</v>
      </c>
      <c r="I522" s="77">
        <v>650</v>
      </c>
      <c r="J522" s="79">
        <f t="shared" si="46"/>
        <v>0</v>
      </c>
      <c r="K522" s="80">
        <v>0.64800000000000002</v>
      </c>
      <c r="L522" s="55">
        <f t="shared" si="47"/>
        <v>0</v>
      </c>
      <c r="M522" s="55">
        <v>8434453232411</v>
      </c>
      <c r="N522" s="56">
        <v>6</v>
      </c>
      <c r="O522" s="56">
        <v>73089059</v>
      </c>
    </row>
    <row r="523" spans="2:15" ht="12.75" customHeight="1" x14ac:dyDescent="0.25">
      <c r="B523" s="57"/>
      <c r="C523" s="82" t="s">
        <v>966</v>
      </c>
      <c r="D523" s="54" t="s">
        <v>967</v>
      </c>
      <c r="E523" s="76"/>
      <c r="F523" s="54" t="s">
        <v>145</v>
      </c>
      <c r="G523" s="77">
        <f t="shared" si="44"/>
        <v>692</v>
      </c>
      <c r="H523" s="78">
        <f t="shared" si="45"/>
        <v>0</v>
      </c>
      <c r="I523" s="77">
        <v>692</v>
      </c>
      <c r="J523" s="79">
        <f t="shared" si="46"/>
        <v>0</v>
      </c>
      <c r="K523" s="80">
        <v>0.84099999999999997</v>
      </c>
      <c r="L523" s="55">
        <f t="shared" si="47"/>
        <v>0</v>
      </c>
      <c r="M523" s="55">
        <v>8434453232398</v>
      </c>
      <c r="N523" s="56">
        <v>6</v>
      </c>
      <c r="O523" s="56">
        <v>73089059</v>
      </c>
    </row>
    <row r="524" spans="2:15" ht="12.75" customHeight="1" x14ac:dyDescent="0.25">
      <c r="B524" s="57"/>
      <c r="C524" s="82" t="s">
        <v>968</v>
      </c>
      <c r="D524" s="54" t="s">
        <v>969</v>
      </c>
      <c r="E524" s="76"/>
      <c r="F524" s="54" t="s">
        <v>145</v>
      </c>
      <c r="G524" s="77">
        <f t="shared" si="44"/>
        <v>731</v>
      </c>
      <c r="H524" s="78">
        <f t="shared" si="45"/>
        <v>0</v>
      </c>
      <c r="I524" s="77">
        <v>731</v>
      </c>
      <c r="J524" s="79">
        <f t="shared" si="46"/>
        <v>0</v>
      </c>
      <c r="K524" s="80">
        <v>1.034</v>
      </c>
      <c r="L524" s="55">
        <f t="shared" si="47"/>
        <v>0</v>
      </c>
      <c r="M524" s="55">
        <v>8434453232374</v>
      </c>
      <c r="N524" s="56">
        <v>6</v>
      </c>
      <c r="O524" s="56">
        <v>73089059</v>
      </c>
    </row>
    <row r="525" spans="2:15" ht="12.75" customHeight="1" x14ac:dyDescent="0.25">
      <c r="B525" s="57"/>
      <c r="C525" s="82" t="s">
        <v>970</v>
      </c>
      <c r="D525" s="54" t="s">
        <v>971</v>
      </c>
      <c r="E525" s="76"/>
      <c r="F525" s="54" t="s">
        <v>145</v>
      </c>
      <c r="G525" s="77">
        <f t="shared" si="44"/>
        <v>796.5</v>
      </c>
      <c r="H525" s="78">
        <f t="shared" si="45"/>
        <v>0</v>
      </c>
      <c r="I525" s="77">
        <v>796.5</v>
      </c>
      <c r="J525" s="79">
        <f t="shared" si="46"/>
        <v>0</v>
      </c>
      <c r="K525" s="80">
        <v>1.2270000000000001</v>
      </c>
      <c r="L525" s="55">
        <f t="shared" si="47"/>
        <v>0</v>
      </c>
      <c r="M525" s="55">
        <v>8434453232350</v>
      </c>
      <c r="N525" s="56">
        <v>6</v>
      </c>
      <c r="O525" s="56">
        <v>73089059</v>
      </c>
    </row>
    <row r="526" spans="2:15" ht="12.75" customHeight="1" x14ac:dyDescent="0.25">
      <c r="B526" s="57"/>
      <c r="C526" s="82" t="s">
        <v>972</v>
      </c>
      <c r="D526" s="54" t="s">
        <v>973</v>
      </c>
      <c r="E526" s="76"/>
      <c r="F526" s="54" t="s">
        <v>145</v>
      </c>
      <c r="G526" s="77">
        <f t="shared" si="44"/>
        <v>747</v>
      </c>
      <c r="H526" s="78">
        <f t="shared" si="45"/>
        <v>0</v>
      </c>
      <c r="I526" s="77">
        <v>747</v>
      </c>
      <c r="J526" s="79">
        <f t="shared" si="46"/>
        <v>0</v>
      </c>
      <c r="K526" s="80">
        <v>0.66600000000000004</v>
      </c>
      <c r="L526" s="55">
        <f t="shared" si="47"/>
        <v>0</v>
      </c>
      <c r="M526" s="55">
        <v>8434453232329</v>
      </c>
      <c r="N526" s="56">
        <v>6</v>
      </c>
      <c r="O526" s="56">
        <v>73089059</v>
      </c>
    </row>
    <row r="527" spans="2:15" ht="12.75" customHeight="1" x14ac:dyDescent="0.25">
      <c r="B527" s="57"/>
      <c r="C527" s="82" t="s">
        <v>974</v>
      </c>
      <c r="D527" s="54" t="s">
        <v>975</v>
      </c>
      <c r="E527" s="76"/>
      <c r="F527" s="54" t="s">
        <v>145</v>
      </c>
      <c r="G527" s="77">
        <f t="shared" si="44"/>
        <v>866.5</v>
      </c>
      <c r="H527" s="78">
        <f t="shared" si="45"/>
        <v>0</v>
      </c>
      <c r="I527" s="77">
        <v>866.5</v>
      </c>
      <c r="J527" s="79">
        <f t="shared" si="46"/>
        <v>0</v>
      </c>
      <c r="K527" s="80">
        <v>0.79300000000000004</v>
      </c>
      <c r="L527" s="55">
        <f t="shared" si="47"/>
        <v>0</v>
      </c>
      <c r="M527" s="55">
        <v>8434453232312</v>
      </c>
      <c r="N527" s="56">
        <v>6</v>
      </c>
      <c r="O527" s="56">
        <v>73089059</v>
      </c>
    </row>
    <row r="528" spans="2:15" ht="12.75" customHeight="1" x14ac:dyDescent="0.25">
      <c r="B528" s="57"/>
      <c r="C528" s="82" t="s">
        <v>976</v>
      </c>
      <c r="D528" s="54" t="s">
        <v>977</v>
      </c>
      <c r="E528" s="76"/>
      <c r="F528" s="54" t="s">
        <v>145</v>
      </c>
      <c r="G528" s="77">
        <f t="shared" si="44"/>
        <v>883</v>
      </c>
      <c r="H528" s="78">
        <f t="shared" si="45"/>
        <v>0</v>
      </c>
      <c r="I528" s="77">
        <v>883</v>
      </c>
      <c r="J528" s="79">
        <f t="shared" si="46"/>
        <v>0</v>
      </c>
      <c r="K528" s="80">
        <v>0.92</v>
      </c>
      <c r="L528" s="55">
        <f t="shared" si="47"/>
        <v>0</v>
      </c>
      <c r="M528" s="55">
        <v>8434453232305</v>
      </c>
      <c r="N528" s="56">
        <v>6</v>
      </c>
      <c r="O528" s="56">
        <v>73089059</v>
      </c>
    </row>
    <row r="529" spans="2:15" ht="12.75" customHeight="1" x14ac:dyDescent="0.25">
      <c r="B529" s="57"/>
      <c r="C529" s="82" t="s">
        <v>978</v>
      </c>
      <c r="D529" s="54" t="s">
        <v>979</v>
      </c>
      <c r="E529" s="76"/>
      <c r="F529" s="54" t="s">
        <v>145</v>
      </c>
      <c r="G529" s="77">
        <f t="shared" si="44"/>
        <v>922</v>
      </c>
      <c r="H529" s="78">
        <f t="shared" si="45"/>
        <v>0</v>
      </c>
      <c r="I529" s="77">
        <v>922</v>
      </c>
      <c r="J529" s="79">
        <f t="shared" si="46"/>
        <v>0</v>
      </c>
      <c r="K529" s="80">
        <v>1.175</v>
      </c>
      <c r="L529" s="55">
        <f t="shared" si="47"/>
        <v>0</v>
      </c>
      <c r="M529" s="55">
        <v>8434453232299</v>
      </c>
      <c r="N529" s="56">
        <v>6</v>
      </c>
      <c r="O529" s="56">
        <v>73089059</v>
      </c>
    </row>
    <row r="530" spans="2:15" ht="12.75" customHeight="1" x14ac:dyDescent="0.25">
      <c r="B530" s="57"/>
      <c r="C530" s="82" t="s">
        <v>980</v>
      </c>
      <c r="D530" s="54" t="s">
        <v>981</v>
      </c>
      <c r="E530" s="76"/>
      <c r="F530" s="54" t="s">
        <v>145</v>
      </c>
      <c r="G530" s="77">
        <f t="shared" si="44"/>
        <v>1034</v>
      </c>
      <c r="H530" s="78">
        <f t="shared" si="45"/>
        <v>0</v>
      </c>
      <c r="I530" s="77">
        <v>1034</v>
      </c>
      <c r="J530" s="79">
        <f t="shared" si="46"/>
        <v>0</v>
      </c>
      <c r="K530" s="80">
        <v>1.4279999999999999</v>
      </c>
      <c r="L530" s="55">
        <f t="shared" si="47"/>
        <v>0</v>
      </c>
      <c r="M530" s="55">
        <v>8434453232282</v>
      </c>
      <c r="N530" s="56">
        <v>6</v>
      </c>
      <c r="O530" s="56">
        <v>73089059</v>
      </c>
    </row>
    <row r="531" spans="2:15" ht="12.75" customHeight="1" x14ac:dyDescent="0.25">
      <c r="B531" s="57"/>
      <c r="C531" s="82" t="s">
        <v>982</v>
      </c>
      <c r="D531" s="54" t="s">
        <v>983</v>
      </c>
      <c r="E531" s="76"/>
      <c r="F531" s="54" t="s">
        <v>145</v>
      </c>
      <c r="G531" s="77">
        <f t="shared" si="44"/>
        <v>1094</v>
      </c>
      <c r="H531" s="78">
        <f t="shared" si="45"/>
        <v>0</v>
      </c>
      <c r="I531" s="77">
        <v>1094</v>
      </c>
      <c r="J531" s="79">
        <f t="shared" si="46"/>
        <v>0</v>
      </c>
      <c r="K531" s="80">
        <v>1.6819999999999999</v>
      </c>
      <c r="L531" s="55">
        <f t="shared" si="47"/>
        <v>0</v>
      </c>
      <c r="M531" s="55">
        <v>8434453232275</v>
      </c>
      <c r="N531" s="56">
        <v>6</v>
      </c>
      <c r="O531" s="56">
        <v>73089059</v>
      </c>
    </row>
    <row r="532" spans="2:15" ht="12.75" customHeight="1" x14ac:dyDescent="0.25">
      <c r="B532" s="57"/>
      <c r="C532" s="82" t="s">
        <v>984</v>
      </c>
      <c r="D532" s="54" t="s">
        <v>985</v>
      </c>
      <c r="E532" s="76"/>
      <c r="F532" s="54" t="s">
        <v>145</v>
      </c>
      <c r="G532" s="77">
        <f t="shared" si="44"/>
        <v>314</v>
      </c>
      <c r="H532" s="78">
        <f t="shared" si="45"/>
        <v>0</v>
      </c>
      <c r="I532" s="77">
        <v>314</v>
      </c>
      <c r="J532" s="79">
        <f t="shared" si="46"/>
        <v>0</v>
      </c>
      <c r="K532" s="80">
        <v>0.4</v>
      </c>
      <c r="L532" s="55">
        <f t="shared" si="47"/>
        <v>0</v>
      </c>
      <c r="M532" s="55">
        <v>8434453242687</v>
      </c>
      <c r="N532" s="56">
        <v>6</v>
      </c>
      <c r="O532" s="56">
        <v>73089059</v>
      </c>
    </row>
    <row r="533" spans="2:15" ht="12.75" customHeight="1" x14ac:dyDescent="0.25">
      <c r="B533" s="57"/>
      <c r="C533" s="82" t="s">
        <v>986</v>
      </c>
      <c r="D533" s="54" t="s">
        <v>987</v>
      </c>
      <c r="E533" s="76"/>
      <c r="F533" s="54" t="s">
        <v>145</v>
      </c>
      <c r="G533" s="77">
        <f t="shared" si="44"/>
        <v>489</v>
      </c>
      <c r="H533" s="78">
        <f t="shared" si="45"/>
        <v>0</v>
      </c>
      <c r="I533" s="77">
        <v>489</v>
      </c>
      <c r="J533" s="79">
        <f t="shared" si="46"/>
        <v>0</v>
      </c>
      <c r="K533" s="80">
        <v>0.39700000000000002</v>
      </c>
      <c r="L533" s="55">
        <f t="shared" si="47"/>
        <v>0</v>
      </c>
      <c r="M533" s="55">
        <v>8434453231810</v>
      </c>
      <c r="N533" s="56">
        <v>6</v>
      </c>
      <c r="O533" s="56">
        <v>73089059</v>
      </c>
    </row>
    <row r="534" spans="2:15" ht="12.75" customHeight="1" x14ac:dyDescent="0.25">
      <c r="B534" s="57"/>
      <c r="C534" s="82" t="s">
        <v>988</v>
      </c>
      <c r="D534" s="54" t="s">
        <v>989</v>
      </c>
      <c r="E534" s="76"/>
      <c r="F534" s="54" t="s">
        <v>145</v>
      </c>
      <c r="G534" s="77">
        <f t="shared" si="44"/>
        <v>566</v>
      </c>
      <c r="H534" s="78">
        <f t="shared" si="45"/>
        <v>0</v>
      </c>
      <c r="I534" s="77">
        <v>566</v>
      </c>
      <c r="J534" s="79">
        <f t="shared" si="46"/>
        <v>0</v>
      </c>
      <c r="K534" s="80">
        <v>0.46200000000000002</v>
      </c>
      <c r="L534" s="55">
        <f t="shared" si="47"/>
        <v>0</v>
      </c>
      <c r="M534" s="55">
        <v>8434453231797</v>
      </c>
      <c r="N534" s="56">
        <v>6</v>
      </c>
      <c r="O534" s="56">
        <v>73089059</v>
      </c>
    </row>
    <row r="535" spans="2:15" ht="12.75" customHeight="1" x14ac:dyDescent="0.25">
      <c r="B535" s="57"/>
      <c r="C535" s="82" t="s">
        <v>990</v>
      </c>
      <c r="D535" s="54" t="s">
        <v>991</v>
      </c>
      <c r="E535" s="76"/>
      <c r="F535" s="54" t="s">
        <v>145</v>
      </c>
      <c r="G535" s="77">
        <f t="shared" si="44"/>
        <v>584</v>
      </c>
      <c r="H535" s="78">
        <f t="shared" si="45"/>
        <v>0</v>
      </c>
      <c r="I535" s="77">
        <v>584</v>
      </c>
      <c r="J535" s="79">
        <f t="shared" si="46"/>
        <v>0</v>
      </c>
      <c r="K535" s="80">
        <v>0.53</v>
      </c>
      <c r="L535" s="55">
        <f t="shared" si="47"/>
        <v>0</v>
      </c>
      <c r="M535" s="55">
        <v>8434453231773</v>
      </c>
      <c r="N535" s="56">
        <v>6</v>
      </c>
      <c r="O535" s="56">
        <v>73089059</v>
      </c>
    </row>
    <row r="536" spans="2:15" ht="12.75" customHeight="1" x14ac:dyDescent="0.25">
      <c r="B536" s="57"/>
      <c r="C536" s="82" t="s">
        <v>992</v>
      </c>
      <c r="D536" s="54" t="s">
        <v>993</v>
      </c>
      <c r="E536" s="76"/>
      <c r="F536" s="54" t="s">
        <v>145</v>
      </c>
      <c r="G536" s="77">
        <f t="shared" si="44"/>
        <v>601</v>
      </c>
      <c r="H536" s="78">
        <f t="shared" si="45"/>
        <v>0</v>
      </c>
      <c r="I536" s="77">
        <v>601</v>
      </c>
      <c r="J536" s="79">
        <f t="shared" si="46"/>
        <v>0</v>
      </c>
      <c r="K536" s="80">
        <v>0.66600000000000004</v>
      </c>
      <c r="L536" s="55">
        <f t="shared" si="47"/>
        <v>0</v>
      </c>
      <c r="M536" s="55">
        <v>8434453231759</v>
      </c>
      <c r="N536" s="56">
        <v>6</v>
      </c>
      <c r="O536" s="56">
        <v>73089059</v>
      </c>
    </row>
    <row r="537" spans="2:15" ht="12.75" customHeight="1" x14ac:dyDescent="0.25">
      <c r="B537" s="57"/>
      <c r="C537" s="82" t="s">
        <v>994</v>
      </c>
      <c r="D537" s="54" t="s">
        <v>995</v>
      </c>
      <c r="E537" s="76"/>
      <c r="F537" s="54" t="s">
        <v>145</v>
      </c>
      <c r="G537" s="77">
        <f t="shared" si="44"/>
        <v>645</v>
      </c>
      <c r="H537" s="78">
        <f t="shared" si="45"/>
        <v>0</v>
      </c>
      <c r="I537" s="77">
        <v>645</v>
      </c>
      <c r="J537" s="79">
        <f t="shared" si="46"/>
        <v>0</v>
      </c>
      <c r="K537" s="80">
        <v>0.79800000000000004</v>
      </c>
      <c r="L537" s="55">
        <f t="shared" si="47"/>
        <v>0</v>
      </c>
      <c r="M537" s="55">
        <v>8434453231735</v>
      </c>
      <c r="N537" s="56">
        <v>6</v>
      </c>
      <c r="O537" s="56">
        <v>73089059</v>
      </c>
    </row>
    <row r="538" spans="2:15" ht="12.75" customHeight="1" x14ac:dyDescent="0.25">
      <c r="B538" s="57"/>
      <c r="C538" s="82" t="s">
        <v>996</v>
      </c>
      <c r="D538" s="54" t="s">
        <v>997</v>
      </c>
      <c r="E538" s="76"/>
      <c r="F538" s="54" t="s">
        <v>145</v>
      </c>
      <c r="G538" s="77">
        <f t="shared" si="44"/>
        <v>685</v>
      </c>
      <c r="H538" s="78">
        <f t="shared" si="45"/>
        <v>0</v>
      </c>
      <c r="I538" s="77">
        <v>685</v>
      </c>
      <c r="J538" s="79">
        <f t="shared" si="46"/>
        <v>0</v>
      </c>
      <c r="K538" s="80">
        <v>0.93400000000000005</v>
      </c>
      <c r="L538" s="55">
        <f t="shared" si="47"/>
        <v>0</v>
      </c>
      <c r="M538" s="55">
        <v>8434453231711</v>
      </c>
      <c r="N538" s="56">
        <v>6</v>
      </c>
      <c r="O538" s="56">
        <v>73089059</v>
      </c>
    </row>
    <row r="539" spans="2:15" ht="12.75" customHeight="1" x14ac:dyDescent="0.25">
      <c r="B539" s="57"/>
      <c r="C539" s="82" t="s">
        <v>998</v>
      </c>
      <c r="D539" s="54" t="s">
        <v>999</v>
      </c>
      <c r="E539" s="76"/>
      <c r="F539" s="54" t="s">
        <v>145</v>
      </c>
      <c r="G539" s="77">
        <f t="shared" si="44"/>
        <v>621</v>
      </c>
      <c r="H539" s="78">
        <f t="shared" si="45"/>
        <v>0</v>
      </c>
      <c r="I539" s="77">
        <v>621</v>
      </c>
      <c r="J539" s="79">
        <f t="shared" si="46"/>
        <v>0</v>
      </c>
      <c r="K539" s="80">
        <v>0.57499999999999996</v>
      </c>
      <c r="L539" s="55">
        <f t="shared" si="47"/>
        <v>0</v>
      </c>
      <c r="M539" s="55">
        <v>8434453231681</v>
      </c>
      <c r="N539" s="56">
        <v>6</v>
      </c>
      <c r="O539" s="56">
        <v>73089059</v>
      </c>
    </row>
    <row r="540" spans="2:15" ht="12.75" customHeight="1" x14ac:dyDescent="0.25">
      <c r="B540" s="57"/>
      <c r="C540" s="82" t="s">
        <v>1000</v>
      </c>
      <c r="D540" s="54" t="s">
        <v>1001</v>
      </c>
      <c r="E540" s="76"/>
      <c r="F540" s="54" t="s">
        <v>145</v>
      </c>
      <c r="G540" s="77">
        <f t="shared" si="44"/>
        <v>655</v>
      </c>
      <c r="H540" s="78">
        <f t="shared" si="45"/>
        <v>0</v>
      </c>
      <c r="I540" s="77">
        <v>655</v>
      </c>
      <c r="J540" s="79">
        <f t="shared" si="46"/>
        <v>0</v>
      </c>
      <c r="K540" s="80">
        <v>0.65300000000000002</v>
      </c>
      <c r="L540" s="55">
        <f t="shared" si="47"/>
        <v>0</v>
      </c>
      <c r="M540" s="55">
        <v>8434453231674</v>
      </c>
      <c r="N540" s="56">
        <v>6</v>
      </c>
      <c r="O540" s="56">
        <v>73089059</v>
      </c>
    </row>
    <row r="541" spans="2:15" ht="12.75" customHeight="1" x14ac:dyDescent="0.25">
      <c r="B541" s="57"/>
      <c r="C541" s="82" t="s">
        <v>1002</v>
      </c>
      <c r="D541" s="54" t="s">
        <v>1003</v>
      </c>
      <c r="E541" s="76"/>
      <c r="F541" s="54" t="s">
        <v>145</v>
      </c>
      <c r="G541" s="77">
        <f t="shared" si="44"/>
        <v>730.5</v>
      </c>
      <c r="H541" s="78">
        <f t="shared" si="45"/>
        <v>0</v>
      </c>
      <c r="I541" s="77">
        <v>730.5</v>
      </c>
      <c r="J541" s="79">
        <f t="shared" si="46"/>
        <v>0</v>
      </c>
      <c r="K541" s="80">
        <v>0.73399999999999999</v>
      </c>
      <c r="L541" s="55">
        <f t="shared" si="47"/>
        <v>0</v>
      </c>
      <c r="M541" s="55">
        <v>8434453231667</v>
      </c>
      <c r="N541" s="56">
        <v>6</v>
      </c>
      <c r="O541" s="56">
        <v>73089059</v>
      </c>
    </row>
    <row r="542" spans="2:15" ht="12.75" customHeight="1" x14ac:dyDescent="0.25">
      <c r="B542" s="57"/>
      <c r="C542" s="82" t="s">
        <v>1004</v>
      </c>
      <c r="D542" s="54" t="s">
        <v>1005</v>
      </c>
      <c r="E542" s="76"/>
      <c r="F542" s="54" t="s">
        <v>145</v>
      </c>
      <c r="G542" s="77">
        <f t="shared" si="44"/>
        <v>866</v>
      </c>
      <c r="H542" s="78">
        <f t="shared" si="45"/>
        <v>0</v>
      </c>
      <c r="I542" s="77">
        <v>866</v>
      </c>
      <c r="J542" s="79">
        <f t="shared" si="46"/>
        <v>0</v>
      </c>
      <c r="K542" s="80">
        <v>0.89800000000000002</v>
      </c>
      <c r="L542" s="55">
        <f t="shared" si="47"/>
        <v>0</v>
      </c>
      <c r="M542" s="55">
        <v>8434453231650</v>
      </c>
      <c r="N542" s="56">
        <v>6</v>
      </c>
      <c r="O542" s="56">
        <v>73089059</v>
      </c>
    </row>
    <row r="543" spans="2:15" ht="12.75" customHeight="1" x14ac:dyDescent="0.25">
      <c r="B543" s="57"/>
      <c r="C543" s="82" t="s">
        <v>1006</v>
      </c>
      <c r="D543" s="54" t="s">
        <v>1007</v>
      </c>
      <c r="E543" s="76"/>
      <c r="F543" s="54" t="s">
        <v>145</v>
      </c>
      <c r="G543" s="77">
        <f t="shared" si="44"/>
        <v>933</v>
      </c>
      <c r="H543" s="78">
        <f t="shared" si="45"/>
        <v>0</v>
      </c>
      <c r="I543" s="77">
        <v>933</v>
      </c>
      <c r="J543" s="79">
        <f t="shared" si="46"/>
        <v>0</v>
      </c>
      <c r="K543" s="80">
        <v>1.056</v>
      </c>
      <c r="L543" s="55">
        <f t="shared" si="47"/>
        <v>0</v>
      </c>
      <c r="M543" s="55">
        <v>8434453231643</v>
      </c>
      <c r="N543" s="56">
        <v>6</v>
      </c>
      <c r="O543" s="56">
        <v>73089059</v>
      </c>
    </row>
    <row r="544" spans="2:15" ht="12.75" customHeight="1" x14ac:dyDescent="0.25">
      <c r="B544" s="57"/>
      <c r="C544" s="82" t="s">
        <v>1008</v>
      </c>
      <c r="D544" s="54" t="s">
        <v>1009</v>
      </c>
      <c r="E544" s="76"/>
      <c r="F544" s="54" t="s">
        <v>145</v>
      </c>
      <c r="G544" s="77">
        <f t="shared" si="44"/>
        <v>1032.5</v>
      </c>
      <c r="H544" s="78">
        <f t="shared" si="45"/>
        <v>0</v>
      </c>
      <c r="I544" s="77">
        <v>1032.5</v>
      </c>
      <c r="J544" s="79">
        <f t="shared" si="46"/>
        <v>0</v>
      </c>
      <c r="K544" s="80">
        <v>1.2190000000000001</v>
      </c>
      <c r="L544" s="55">
        <f t="shared" si="47"/>
        <v>0</v>
      </c>
      <c r="M544" s="55">
        <v>8434453231636</v>
      </c>
      <c r="N544" s="56">
        <v>6</v>
      </c>
      <c r="O544" s="56">
        <v>73089059</v>
      </c>
    </row>
    <row r="545" spans="2:15" ht="12.75" customHeight="1" x14ac:dyDescent="0.2">
      <c r="B545" s="93" t="s">
        <v>36</v>
      </c>
      <c r="C545" s="82" t="s">
        <v>1675</v>
      </c>
      <c r="D545" s="54" t="s">
        <v>1676</v>
      </c>
      <c r="E545" s="76"/>
      <c r="F545" s="54" t="s">
        <v>145</v>
      </c>
      <c r="G545" s="77">
        <f t="shared" si="44"/>
        <v>465</v>
      </c>
      <c r="H545" s="78">
        <f t="shared" si="45"/>
        <v>0</v>
      </c>
      <c r="I545" s="77">
        <v>465</v>
      </c>
      <c r="J545" s="79">
        <f t="shared" si="46"/>
        <v>0</v>
      </c>
      <c r="K545" s="80">
        <v>0.96</v>
      </c>
      <c r="L545" s="55">
        <f t="shared" si="47"/>
        <v>0</v>
      </c>
      <c r="M545" s="55">
        <v>8434453156137</v>
      </c>
      <c r="N545" s="56">
        <v>6</v>
      </c>
      <c r="O545" s="55">
        <v>73089059</v>
      </c>
    </row>
    <row r="546" spans="2:15" ht="12.75" customHeight="1" x14ac:dyDescent="0.2">
      <c r="B546" s="93" t="s">
        <v>36</v>
      </c>
      <c r="C546" s="82" t="s">
        <v>1677</v>
      </c>
      <c r="D546" s="54" t="s">
        <v>1678</v>
      </c>
      <c r="E546" s="76"/>
      <c r="F546" s="54" t="s">
        <v>145</v>
      </c>
      <c r="G546" s="77">
        <f t="shared" si="44"/>
        <v>718</v>
      </c>
      <c r="H546" s="78">
        <f t="shared" si="45"/>
        <v>0</v>
      </c>
      <c r="I546" s="77">
        <v>718</v>
      </c>
      <c r="J546" s="79">
        <f t="shared" si="46"/>
        <v>0</v>
      </c>
      <c r="K546" s="80">
        <v>1.74</v>
      </c>
      <c r="L546" s="55">
        <f t="shared" si="47"/>
        <v>0</v>
      </c>
      <c r="M546" s="55">
        <v>8434453156113</v>
      </c>
      <c r="N546" s="56">
        <v>6</v>
      </c>
      <c r="O546" s="55">
        <v>73089059</v>
      </c>
    </row>
    <row r="547" spans="2:15" ht="12.75" customHeight="1" x14ac:dyDescent="0.2">
      <c r="B547" s="93" t="s">
        <v>36</v>
      </c>
      <c r="C547" s="82" t="s">
        <v>1679</v>
      </c>
      <c r="D547" s="54" t="s">
        <v>1680</v>
      </c>
      <c r="E547" s="76"/>
      <c r="F547" s="54" t="s">
        <v>145</v>
      </c>
      <c r="G547" s="77">
        <f t="shared" si="44"/>
        <v>839</v>
      </c>
      <c r="H547" s="78">
        <f t="shared" si="45"/>
        <v>0</v>
      </c>
      <c r="I547" s="77">
        <v>839</v>
      </c>
      <c r="J547" s="79">
        <f t="shared" si="46"/>
        <v>0</v>
      </c>
      <c r="K547" s="80">
        <v>2.44</v>
      </c>
      <c r="L547" s="55">
        <f t="shared" si="47"/>
        <v>0</v>
      </c>
      <c r="M547" s="55">
        <v>8434453156106</v>
      </c>
      <c r="N547" s="56">
        <v>6</v>
      </c>
      <c r="O547" s="55">
        <v>73089059</v>
      </c>
    </row>
    <row r="548" spans="2:15" ht="12.75" customHeight="1" x14ac:dyDescent="0.2">
      <c r="B548" s="93" t="s">
        <v>36</v>
      </c>
      <c r="C548" s="82" t="s">
        <v>1681</v>
      </c>
      <c r="D548" s="54" t="s">
        <v>1682</v>
      </c>
      <c r="E548" s="76"/>
      <c r="F548" s="54" t="s">
        <v>145</v>
      </c>
      <c r="G548" s="77">
        <f t="shared" si="44"/>
        <v>1421</v>
      </c>
      <c r="H548" s="78">
        <f t="shared" si="45"/>
        <v>0</v>
      </c>
      <c r="I548" s="77">
        <v>1421</v>
      </c>
      <c r="J548" s="79">
        <f t="shared" si="46"/>
        <v>0</v>
      </c>
      <c r="K548" s="80">
        <v>4.54</v>
      </c>
      <c r="L548" s="55">
        <f t="shared" si="47"/>
        <v>0</v>
      </c>
      <c r="M548" s="55">
        <v>8434453156083</v>
      </c>
      <c r="N548" s="56">
        <v>6</v>
      </c>
      <c r="O548" s="55">
        <v>73089059</v>
      </c>
    </row>
    <row r="549" spans="2:15" ht="12.75" customHeight="1" x14ac:dyDescent="0.2">
      <c r="B549" s="93" t="s">
        <v>36</v>
      </c>
      <c r="C549" s="82" t="s">
        <v>1683</v>
      </c>
      <c r="D549" s="54" t="s">
        <v>1684</v>
      </c>
      <c r="E549" s="76"/>
      <c r="F549" s="54" t="s">
        <v>145</v>
      </c>
      <c r="G549" s="77">
        <f t="shared" si="44"/>
        <v>642</v>
      </c>
      <c r="H549" s="78">
        <f t="shared" si="45"/>
        <v>0</v>
      </c>
      <c r="I549" s="77">
        <v>642</v>
      </c>
      <c r="J549" s="79">
        <f t="shared" si="46"/>
        <v>0</v>
      </c>
      <c r="K549" s="80">
        <v>1.19</v>
      </c>
      <c r="L549" s="55">
        <f t="shared" si="47"/>
        <v>0</v>
      </c>
      <c r="M549" s="55">
        <v>8434453156069</v>
      </c>
      <c r="N549" s="56">
        <v>6</v>
      </c>
      <c r="O549" s="55">
        <v>73089059</v>
      </c>
    </row>
    <row r="550" spans="2:15" ht="12.75" customHeight="1" x14ac:dyDescent="0.2">
      <c r="B550" s="93" t="s">
        <v>36</v>
      </c>
      <c r="C550" s="82" t="s">
        <v>1685</v>
      </c>
      <c r="D550" s="54" t="s">
        <v>1686</v>
      </c>
      <c r="E550" s="76"/>
      <c r="F550" s="54" t="s">
        <v>145</v>
      </c>
      <c r="G550" s="77">
        <f t="shared" si="44"/>
        <v>872</v>
      </c>
      <c r="H550" s="78">
        <f t="shared" si="45"/>
        <v>0</v>
      </c>
      <c r="I550" s="77">
        <v>872</v>
      </c>
      <c r="J550" s="79">
        <f t="shared" si="46"/>
        <v>0</v>
      </c>
      <c r="K550" s="80">
        <v>2</v>
      </c>
      <c r="L550" s="55">
        <f t="shared" si="47"/>
        <v>0</v>
      </c>
      <c r="M550" s="55">
        <v>8434453156045</v>
      </c>
      <c r="N550" s="56">
        <v>6</v>
      </c>
      <c r="O550" s="55">
        <v>73089059</v>
      </c>
    </row>
    <row r="551" spans="2:15" ht="12.75" customHeight="1" x14ac:dyDescent="0.2">
      <c r="B551" s="93" t="s">
        <v>36</v>
      </c>
      <c r="C551" s="82" t="s">
        <v>1687</v>
      </c>
      <c r="D551" s="54" t="s">
        <v>1688</v>
      </c>
      <c r="E551" s="76"/>
      <c r="F551" s="54" t="s">
        <v>145</v>
      </c>
      <c r="G551" s="77">
        <f t="shared" si="44"/>
        <v>1485</v>
      </c>
      <c r="H551" s="78">
        <f t="shared" si="45"/>
        <v>0</v>
      </c>
      <c r="I551" s="77">
        <v>1485</v>
      </c>
      <c r="J551" s="79">
        <f t="shared" si="46"/>
        <v>0</v>
      </c>
      <c r="K551" s="80">
        <v>4.87</v>
      </c>
      <c r="L551" s="55">
        <f t="shared" si="47"/>
        <v>0</v>
      </c>
      <c r="M551" s="55">
        <v>8434453156014</v>
      </c>
      <c r="N551" s="56">
        <v>6</v>
      </c>
      <c r="O551" s="55">
        <v>73089059</v>
      </c>
    </row>
    <row r="552" spans="2:15" ht="12.75" customHeight="1" x14ac:dyDescent="0.25">
      <c r="B552" s="57"/>
      <c r="C552" s="82" t="s">
        <v>1010</v>
      </c>
      <c r="D552" s="54" t="s">
        <v>1011</v>
      </c>
      <c r="E552" s="76"/>
      <c r="F552" s="54" t="s">
        <v>145</v>
      </c>
      <c r="G552" s="77">
        <f t="shared" si="44"/>
        <v>493</v>
      </c>
      <c r="H552" s="78">
        <f t="shared" si="45"/>
        <v>0</v>
      </c>
      <c r="I552" s="77">
        <v>493</v>
      </c>
      <c r="J552" s="79">
        <f t="shared" si="46"/>
        <v>0</v>
      </c>
      <c r="K552" s="80">
        <v>0.84</v>
      </c>
      <c r="L552" s="55">
        <f t="shared" si="47"/>
        <v>0</v>
      </c>
      <c r="M552" s="55">
        <v>8434453231049</v>
      </c>
      <c r="N552" s="56">
        <v>6</v>
      </c>
      <c r="O552" s="56">
        <v>73089059</v>
      </c>
    </row>
    <row r="553" spans="2:15" ht="12.75" customHeight="1" x14ac:dyDescent="0.25">
      <c r="B553" s="57"/>
      <c r="C553" s="82" t="s">
        <v>1012</v>
      </c>
      <c r="D553" s="54" t="s">
        <v>1013</v>
      </c>
      <c r="E553" s="76"/>
      <c r="F553" s="54" t="s">
        <v>145</v>
      </c>
      <c r="G553" s="77">
        <f t="shared" si="44"/>
        <v>595.5</v>
      </c>
      <c r="H553" s="78">
        <f t="shared" si="45"/>
        <v>0</v>
      </c>
      <c r="I553" s="77">
        <v>595.5</v>
      </c>
      <c r="J553" s="79">
        <f t="shared" si="46"/>
        <v>0</v>
      </c>
      <c r="K553" s="80">
        <v>1.0620000000000001</v>
      </c>
      <c r="L553" s="55">
        <f t="shared" si="47"/>
        <v>0</v>
      </c>
      <c r="M553" s="55">
        <v>8434453231025</v>
      </c>
      <c r="N553" s="56">
        <v>6</v>
      </c>
      <c r="O553" s="56">
        <v>73089059</v>
      </c>
    </row>
    <row r="554" spans="2:15" ht="12.75" customHeight="1" x14ac:dyDescent="0.25">
      <c r="B554" s="57"/>
      <c r="C554" s="82" t="s">
        <v>1014</v>
      </c>
      <c r="D554" s="54" t="s">
        <v>1015</v>
      </c>
      <c r="E554" s="76"/>
      <c r="F554" s="54" t="s">
        <v>145</v>
      </c>
      <c r="G554" s="77">
        <f t="shared" si="44"/>
        <v>761</v>
      </c>
      <c r="H554" s="78">
        <f t="shared" si="45"/>
        <v>0</v>
      </c>
      <c r="I554" s="77">
        <v>761</v>
      </c>
      <c r="J554" s="79">
        <f t="shared" si="46"/>
        <v>0</v>
      </c>
      <c r="K554" s="80">
        <v>1.3149999999999999</v>
      </c>
      <c r="L554" s="55">
        <f t="shared" si="47"/>
        <v>0</v>
      </c>
      <c r="M554" s="55">
        <v>8434453231001</v>
      </c>
      <c r="N554" s="56">
        <v>6</v>
      </c>
      <c r="O554" s="56">
        <v>73089059</v>
      </c>
    </row>
    <row r="555" spans="2:15" ht="12.75" customHeight="1" x14ac:dyDescent="0.25">
      <c r="B555" s="57"/>
      <c r="C555" s="82" t="s">
        <v>1016</v>
      </c>
      <c r="D555" s="54" t="s">
        <v>1017</v>
      </c>
      <c r="E555" s="76"/>
      <c r="F555" s="54" t="s">
        <v>145</v>
      </c>
      <c r="G555" s="77">
        <f t="shared" si="44"/>
        <v>889.5</v>
      </c>
      <c r="H555" s="78">
        <f t="shared" si="45"/>
        <v>0</v>
      </c>
      <c r="I555" s="77">
        <v>889.5</v>
      </c>
      <c r="J555" s="79">
        <f t="shared" si="46"/>
        <v>0</v>
      </c>
      <c r="K555" s="80">
        <v>1.905</v>
      </c>
      <c r="L555" s="55">
        <f t="shared" si="47"/>
        <v>0</v>
      </c>
      <c r="M555" s="55">
        <v>8434453230981</v>
      </c>
      <c r="N555" s="56">
        <v>6</v>
      </c>
      <c r="O555" s="56">
        <v>73089059</v>
      </c>
    </row>
    <row r="556" spans="2:15" ht="12.75" customHeight="1" x14ac:dyDescent="0.25">
      <c r="B556" s="57"/>
      <c r="C556" s="82" t="s">
        <v>1018</v>
      </c>
      <c r="D556" s="54" t="s">
        <v>1019</v>
      </c>
      <c r="E556" s="76"/>
      <c r="F556" s="54" t="s">
        <v>145</v>
      </c>
      <c r="G556" s="77">
        <f t="shared" si="44"/>
        <v>1195.5</v>
      </c>
      <c r="H556" s="78">
        <f t="shared" si="45"/>
        <v>0</v>
      </c>
      <c r="I556" s="77">
        <v>1195.5</v>
      </c>
      <c r="J556" s="79">
        <f t="shared" si="46"/>
        <v>0</v>
      </c>
      <c r="K556" s="80">
        <v>2.6</v>
      </c>
      <c r="L556" s="55">
        <f t="shared" si="47"/>
        <v>0</v>
      </c>
      <c r="M556" s="55">
        <v>8434453230967</v>
      </c>
      <c r="N556" s="56">
        <v>6</v>
      </c>
      <c r="O556" s="56">
        <v>73089059</v>
      </c>
    </row>
    <row r="557" spans="2:15" ht="12.75" customHeight="1" x14ac:dyDescent="0.25">
      <c r="B557" s="57"/>
      <c r="C557" s="82" t="s">
        <v>1020</v>
      </c>
      <c r="D557" s="54" t="s">
        <v>1021</v>
      </c>
      <c r="E557" s="76"/>
      <c r="F557" s="54" t="s">
        <v>145</v>
      </c>
      <c r="G557" s="77">
        <f t="shared" si="44"/>
        <v>1506.5</v>
      </c>
      <c r="H557" s="78">
        <f t="shared" si="45"/>
        <v>0</v>
      </c>
      <c r="I557" s="77">
        <v>1506.5</v>
      </c>
      <c r="J557" s="79">
        <f t="shared" si="46"/>
        <v>0</v>
      </c>
      <c r="K557" s="80">
        <v>3.4089999999999998</v>
      </c>
      <c r="L557" s="55">
        <f t="shared" si="47"/>
        <v>0</v>
      </c>
      <c r="M557" s="55">
        <v>8434453230943</v>
      </c>
      <c r="N557" s="56">
        <v>6</v>
      </c>
      <c r="O557" s="56">
        <v>73089059</v>
      </c>
    </row>
    <row r="558" spans="2:15" ht="12.75" customHeight="1" x14ac:dyDescent="0.25">
      <c r="B558" s="57"/>
      <c r="C558" s="82" t="s">
        <v>1022</v>
      </c>
      <c r="D558" s="54" t="s">
        <v>1023</v>
      </c>
      <c r="E558" s="76"/>
      <c r="F558" s="54" t="s">
        <v>145</v>
      </c>
      <c r="G558" s="77">
        <f t="shared" si="44"/>
        <v>680.5</v>
      </c>
      <c r="H558" s="78">
        <f t="shared" si="45"/>
        <v>0</v>
      </c>
      <c r="I558" s="77">
        <v>680.5</v>
      </c>
      <c r="J558" s="79">
        <f t="shared" si="46"/>
        <v>0</v>
      </c>
      <c r="K558" s="80">
        <v>1.141</v>
      </c>
      <c r="L558" s="55">
        <f t="shared" si="47"/>
        <v>0</v>
      </c>
      <c r="M558" s="55">
        <v>8434453230912</v>
      </c>
      <c r="N558" s="56">
        <v>6</v>
      </c>
      <c r="O558" s="56">
        <v>73089059</v>
      </c>
    </row>
    <row r="559" spans="2:15" ht="12.75" customHeight="1" x14ac:dyDescent="0.25">
      <c r="B559" s="57"/>
      <c r="C559" s="82" t="s">
        <v>1024</v>
      </c>
      <c r="D559" s="54" t="s">
        <v>1025</v>
      </c>
      <c r="E559" s="76"/>
      <c r="F559" s="54" t="s">
        <v>145</v>
      </c>
      <c r="G559" s="77">
        <f t="shared" si="44"/>
        <v>816.5</v>
      </c>
      <c r="H559" s="78">
        <f t="shared" si="45"/>
        <v>0</v>
      </c>
      <c r="I559" s="77">
        <v>816.5</v>
      </c>
      <c r="J559" s="79">
        <f t="shared" si="46"/>
        <v>0</v>
      </c>
      <c r="K559" s="80">
        <v>1.415</v>
      </c>
      <c r="L559" s="55">
        <f t="shared" si="47"/>
        <v>0</v>
      </c>
      <c r="M559" s="55">
        <v>8434453230905</v>
      </c>
      <c r="N559" s="56">
        <v>6</v>
      </c>
      <c r="O559" s="56">
        <v>73089059</v>
      </c>
    </row>
    <row r="560" spans="2:15" ht="12.75" customHeight="1" x14ac:dyDescent="0.25">
      <c r="B560" s="57"/>
      <c r="C560" s="82" t="s">
        <v>1026</v>
      </c>
      <c r="D560" s="54" t="s">
        <v>1027</v>
      </c>
      <c r="E560" s="76"/>
      <c r="F560" s="54" t="s">
        <v>145</v>
      </c>
      <c r="G560" s="77">
        <f t="shared" si="44"/>
        <v>924.5</v>
      </c>
      <c r="H560" s="78">
        <f t="shared" si="45"/>
        <v>0</v>
      </c>
      <c r="I560" s="77">
        <v>924.5</v>
      </c>
      <c r="J560" s="79">
        <f t="shared" si="46"/>
        <v>0</v>
      </c>
      <c r="K560" s="80">
        <v>1.726</v>
      </c>
      <c r="L560" s="55">
        <f t="shared" si="47"/>
        <v>0</v>
      </c>
      <c r="M560" s="55">
        <v>8434453230899</v>
      </c>
      <c r="N560" s="56">
        <v>6</v>
      </c>
      <c r="O560" s="56">
        <v>73089059</v>
      </c>
    </row>
    <row r="561" spans="2:15" ht="12.75" customHeight="1" x14ac:dyDescent="0.25">
      <c r="B561" s="57"/>
      <c r="C561" s="82" t="s">
        <v>1028</v>
      </c>
      <c r="D561" s="54" t="s">
        <v>1029</v>
      </c>
      <c r="E561" s="76"/>
      <c r="F561" s="54" t="s">
        <v>145</v>
      </c>
      <c r="G561" s="77">
        <f t="shared" si="44"/>
        <v>1150.5</v>
      </c>
      <c r="H561" s="78">
        <f t="shared" si="45"/>
        <v>0</v>
      </c>
      <c r="I561" s="77">
        <v>1150.5</v>
      </c>
      <c r="J561" s="79">
        <f t="shared" si="46"/>
        <v>0</v>
      </c>
      <c r="K561" s="80">
        <v>2.4470000000000001</v>
      </c>
      <c r="L561" s="55">
        <f t="shared" si="47"/>
        <v>0</v>
      </c>
      <c r="M561" s="55">
        <v>8434453230882</v>
      </c>
      <c r="N561" s="56">
        <v>6</v>
      </c>
      <c r="O561" s="56">
        <v>73089059</v>
      </c>
    </row>
    <row r="562" spans="2:15" ht="12.75" customHeight="1" x14ac:dyDescent="0.25">
      <c r="B562" s="57"/>
      <c r="C562" s="82" t="s">
        <v>1030</v>
      </c>
      <c r="D562" s="54" t="s">
        <v>1031</v>
      </c>
      <c r="E562" s="76"/>
      <c r="F562" s="54" t="s">
        <v>145</v>
      </c>
      <c r="G562" s="77">
        <f t="shared" si="44"/>
        <v>1259</v>
      </c>
      <c r="H562" s="78">
        <f t="shared" si="45"/>
        <v>0</v>
      </c>
      <c r="I562" s="77">
        <v>1259</v>
      </c>
      <c r="J562" s="79">
        <f t="shared" si="46"/>
        <v>0</v>
      </c>
      <c r="K562" s="80">
        <v>3.294</v>
      </c>
      <c r="L562" s="55">
        <f t="shared" si="47"/>
        <v>0</v>
      </c>
      <c r="M562" s="55">
        <v>8434453230875</v>
      </c>
      <c r="N562" s="56">
        <v>6</v>
      </c>
      <c r="O562" s="56">
        <v>73089059</v>
      </c>
    </row>
    <row r="563" spans="2:15" ht="12.75" customHeight="1" x14ac:dyDescent="0.25">
      <c r="B563" s="57"/>
      <c r="C563" s="82" t="s">
        <v>1032</v>
      </c>
      <c r="D563" s="54" t="s">
        <v>1033</v>
      </c>
      <c r="E563" s="76"/>
      <c r="F563" s="54" t="s">
        <v>145</v>
      </c>
      <c r="G563" s="77">
        <f t="shared" si="44"/>
        <v>1574</v>
      </c>
      <c r="H563" s="78">
        <f t="shared" si="45"/>
        <v>0</v>
      </c>
      <c r="I563" s="77">
        <v>1574</v>
      </c>
      <c r="J563" s="79">
        <f t="shared" si="46"/>
        <v>0</v>
      </c>
      <c r="K563" s="80">
        <v>4.2789999999999999</v>
      </c>
      <c r="L563" s="55">
        <f t="shared" si="47"/>
        <v>0</v>
      </c>
      <c r="M563" s="55">
        <v>8434453230868</v>
      </c>
      <c r="N563" s="56">
        <v>6</v>
      </c>
      <c r="O563" s="56">
        <v>73089059</v>
      </c>
    </row>
    <row r="564" spans="2:15" ht="12.75" customHeight="1" x14ac:dyDescent="0.2">
      <c r="B564" s="93" t="s">
        <v>36</v>
      </c>
      <c r="C564" s="82" t="s">
        <v>1689</v>
      </c>
      <c r="D564" s="54" t="s">
        <v>1690</v>
      </c>
      <c r="E564" s="76"/>
      <c r="F564" s="54" t="s">
        <v>145</v>
      </c>
      <c r="G564" s="77">
        <f t="shared" si="44"/>
        <v>264</v>
      </c>
      <c r="H564" s="78">
        <f t="shared" si="45"/>
        <v>0</v>
      </c>
      <c r="I564" s="77">
        <v>264</v>
      </c>
      <c r="J564" s="79">
        <f t="shared" si="46"/>
        <v>0</v>
      </c>
      <c r="K564" s="80">
        <v>0.48</v>
      </c>
      <c r="L564" s="55">
        <f t="shared" si="47"/>
        <v>0</v>
      </c>
      <c r="M564" s="55">
        <v>8434453155550</v>
      </c>
      <c r="N564" s="56">
        <v>6</v>
      </c>
      <c r="O564" s="55">
        <v>73089059</v>
      </c>
    </row>
    <row r="565" spans="2:15" ht="12.75" customHeight="1" x14ac:dyDescent="0.25">
      <c r="B565" s="57"/>
      <c r="C565" s="82" t="s">
        <v>1034</v>
      </c>
      <c r="D565" s="54" t="s">
        <v>1035</v>
      </c>
      <c r="E565" s="76"/>
      <c r="F565" s="54" t="s">
        <v>145</v>
      </c>
      <c r="G565" s="77">
        <f t="shared" si="44"/>
        <v>303</v>
      </c>
      <c r="H565" s="78">
        <f t="shared" si="45"/>
        <v>0</v>
      </c>
      <c r="I565" s="77">
        <v>303</v>
      </c>
      <c r="J565" s="79">
        <f t="shared" si="46"/>
        <v>0</v>
      </c>
      <c r="K565" s="80">
        <v>0.4</v>
      </c>
      <c r="L565" s="55">
        <f t="shared" si="47"/>
        <v>0</v>
      </c>
      <c r="M565" s="55">
        <v>8434453242984</v>
      </c>
      <c r="N565" s="56">
        <v>6</v>
      </c>
      <c r="O565" s="56">
        <v>73089059</v>
      </c>
    </row>
    <row r="566" spans="2:15" ht="12.75" customHeight="1" x14ac:dyDescent="0.2">
      <c r="B566" s="93" t="s">
        <v>36</v>
      </c>
      <c r="C566" s="82" t="s">
        <v>1691</v>
      </c>
      <c r="D566" s="54" t="s">
        <v>1692</v>
      </c>
      <c r="E566" s="76"/>
      <c r="F566" s="54" t="s">
        <v>145</v>
      </c>
      <c r="G566" s="77">
        <f t="shared" si="44"/>
        <v>369</v>
      </c>
      <c r="H566" s="78">
        <f t="shared" si="45"/>
        <v>0</v>
      </c>
      <c r="I566" s="77">
        <v>369</v>
      </c>
      <c r="J566" s="79">
        <f t="shared" si="46"/>
        <v>0</v>
      </c>
      <c r="K566" s="80">
        <v>0.48</v>
      </c>
      <c r="L566" s="55">
        <f t="shared" si="47"/>
        <v>0</v>
      </c>
      <c r="M566" s="55">
        <v>8434453155925</v>
      </c>
      <c r="N566" s="56">
        <v>6</v>
      </c>
      <c r="O566" s="55">
        <v>73089059</v>
      </c>
    </row>
    <row r="567" spans="2:15" ht="12.75" customHeight="1" x14ac:dyDescent="0.2">
      <c r="B567" s="93" t="s">
        <v>36</v>
      </c>
      <c r="C567" s="82" t="s">
        <v>1693</v>
      </c>
      <c r="D567" s="54" t="s">
        <v>1694</v>
      </c>
      <c r="E567" s="76"/>
      <c r="F567" s="54" t="s">
        <v>145</v>
      </c>
      <c r="G567" s="77">
        <f t="shared" si="44"/>
        <v>394</v>
      </c>
      <c r="H567" s="78">
        <f t="shared" si="45"/>
        <v>0</v>
      </c>
      <c r="I567" s="77">
        <v>394</v>
      </c>
      <c r="J567" s="79">
        <f t="shared" si="46"/>
        <v>0</v>
      </c>
      <c r="K567" s="80">
        <v>0.63</v>
      </c>
      <c r="L567" s="55">
        <f t="shared" si="47"/>
        <v>0</v>
      </c>
      <c r="M567" s="55">
        <v>8434453155901</v>
      </c>
      <c r="N567" s="56">
        <v>6</v>
      </c>
      <c r="O567" s="55">
        <v>73089059</v>
      </c>
    </row>
    <row r="568" spans="2:15" ht="12.75" customHeight="1" x14ac:dyDescent="0.2">
      <c r="B568" s="93" t="s">
        <v>36</v>
      </c>
      <c r="C568" s="82" t="s">
        <v>1695</v>
      </c>
      <c r="D568" s="54" t="s">
        <v>1696</v>
      </c>
      <c r="E568" s="76"/>
      <c r="F568" s="54" t="s">
        <v>145</v>
      </c>
      <c r="G568" s="77">
        <f t="shared" si="44"/>
        <v>408</v>
      </c>
      <c r="H568" s="78">
        <f t="shared" si="45"/>
        <v>0</v>
      </c>
      <c r="I568" s="77">
        <v>408</v>
      </c>
      <c r="J568" s="79">
        <f t="shared" si="46"/>
        <v>0</v>
      </c>
      <c r="K568" s="80">
        <v>0.77</v>
      </c>
      <c r="L568" s="55">
        <f t="shared" si="47"/>
        <v>0</v>
      </c>
      <c r="M568" s="55">
        <v>8434453155895</v>
      </c>
      <c r="N568" s="56">
        <v>6</v>
      </c>
      <c r="O568" s="55">
        <v>73089059</v>
      </c>
    </row>
    <row r="569" spans="2:15" ht="12.75" customHeight="1" x14ac:dyDescent="0.2">
      <c r="B569" s="93" t="s">
        <v>36</v>
      </c>
      <c r="C569" s="82" t="s">
        <v>1697</v>
      </c>
      <c r="D569" s="54" t="s">
        <v>1698</v>
      </c>
      <c r="E569" s="76"/>
      <c r="F569" s="54" t="s">
        <v>145</v>
      </c>
      <c r="G569" s="77">
        <f t="shared" si="44"/>
        <v>606</v>
      </c>
      <c r="H569" s="78">
        <f t="shared" si="45"/>
        <v>0</v>
      </c>
      <c r="I569" s="77">
        <v>606</v>
      </c>
      <c r="J569" s="79">
        <f t="shared" si="46"/>
        <v>0</v>
      </c>
      <c r="K569" s="80">
        <v>1.05</v>
      </c>
      <c r="L569" s="55">
        <f t="shared" si="47"/>
        <v>0</v>
      </c>
      <c r="M569" s="55">
        <v>8434453155871</v>
      </c>
      <c r="N569" s="56">
        <v>6</v>
      </c>
      <c r="O569" s="55">
        <v>73089059</v>
      </c>
    </row>
    <row r="570" spans="2:15" ht="12.75" customHeight="1" x14ac:dyDescent="0.25">
      <c r="B570" s="57"/>
      <c r="C570" s="82" t="s">
        <v>1036</v>
      </c>
      <c r="D570" s="54" t="s">
        <v>1037</v>
      </c>
      <c r="E570" s="76"/>
      <c r="F570" s="54" t="s">
        <v>145</v>
      </c>
      <c r="G570" s="77">
        <f t="shared" si="44"/>
        <v>391</v>
      </c>
      <c r="H570" s="78">
        <f t="shared" si="45"/>
        <v>0</v>
      </c>
      <c r="I570" s="77">
        <v>391</v>
      </c>
      <c r="J570" s="79">
        <f t="shared" si="46"/>
        <v>0</v>
      </c>
      <c r="K570" s="80">
        <v>0.51300000000000001</v>
      </c>
      <c r="L570" s="55">
        <f t="shared" si="47"/>
        <v>0</v>
      </c>
      <c r="M570" s="55">
        <v>8434453230448</v>
      </c>
      <c r="N570" s="56">
        <v>6</v>
      </c>
      <c r="O570" s="56">
        <v>73089059</v>
      </c>
    </row>
    <row r="571" spans="2:15" ht="12.75" customHeight="1" x14ac:dyDescent="0.25">
      <c r="B571" s="57"/>
      <c r="C571" s="82" t="s">
        <v>1038</v>
      </c>
      <c r="D571" s="54" t="s">
        <v>1039</v>
      </c>
      <c r="E571" s="76"/>
      <c r="F571" s="54" t="s">
        <v>145</v>
      </c>
      <c r="G571" s="77">
        <f t="shared" si="44"/>
        <v>417.5</v>
      </c>
      <c r="H571" s="78">
        <f t="shared" si="45"/>
        <v>0</v>
      </c>
      <c r="I571" s="77">
        <v>417.5</v>
      </c>
      <c r="J571" s="79">
        <f t="shared" si="46"/>
        <v>0</v>
      </c>
      <c r="K571" s="80">
        <v>0.58799999999999997</v>
      </c>
      <c r="L571" s="55">
        <f t="shared" si="47"/>
        <v>0</v>
      </c>
      <c r="M571" s="55">
        <v>8434453230431</v>
      </c>
      <c r="N571" s="56">
        <v>6</v>
      </c>
      <c r="O571" s="56">
        <v>73089059</v>
      </c>
    </row>
    <row r="572" spans="2:15" ht="12.75" customHeight="1" x14ac:dyDescent="0.25">
      <c r="B572" s="57"/>
      <c r="C572" s="82" t="s">
        <v>1040</v>
      </c>
      <c r="D572" s="54" t="s">
        <v>1041</v>
      </c>
      <c r="E572" s="76"/>
      <c r="F572" s="54" t="s">
        <v>145</v>
      </c>
      <c r="G572" s="77">
        <f t="shared" ref="G572:G635" si="48">I572*(1-J572)</f>
        <v>417.5</v>
      </c>
      <c r="H572" s="78">
        <f t="shared" ref="H572:H635" si="49">E572*G572</f>
        <v>0</v>
      </c>
      <c r="I572" s="77">
        <v>417.5</v>
      </c>
      <c r="J572" s="79">
        <f t="shared" ref="J572:J635" si="50">H$16/100</f>
        <v>0</v>
      </c>
      <c r="K572" s="80">
        <v>0.66400000000000003</v>
      </c>
      <c r="L572" s="55">
        <f t="shared" ref="L572:L635" si="51">E572*K572</f>
        <v>0</v>
      </c>
      <c r="M572" s="55">
        <v>8434453230400</v>
      </c>
      <c r="N572" s="56">
        <v>6</v>
      </c>
      <c r="O572" s="56">
        <v>73089059</v>
      </c>
    </row>
    <row r="573" spans="2:15" ht="12.75" customHeight="1" x14ac:dyDescent="0.25">
      <c r="B573" s="57"/>
      <c r="C573" s="82" t="s">
        <v>1042</v>
      </c>
      <c r="D573" s="54" t="s">
        <v>1043</v>
      </c>
      <c r="E573" s="76"/>
      <c r="F573" s="54" t="s">
        <v>145</v>
      </c>
      <c r="G573" s="77">
        <f t="shared" si="48"/>
        <v>432.5</v>
      </c>
      <c r="H573" s="78">
        <f t="shared" si="49"/>
        <v>0</v>
      </c>
      <c r="I573" s="77">
        <v>432.5</v>
      </c>
      <c r="J573" s="79">
        <f t="shared" si="50"/>
        <v>0</v>
      </c>
      <c r="K573" s="80">
        <v>0.81299999999999994</v>
      </c>
      <c r="L573" s="55">
        <f t="shared" si="51"/>
        <v>0</v>
      </c>
      <c r="M573" s="55">
        <v>8434453230394</v>
      </c>
      <c r="N573" s="56">
        <v>6</v>
      </c>
      <c r="O573" s="56">
        <v>73089059</v>
      </c>
    </row>
    <row r="574" spans="2:15" ht="12.75" customHeight="1" x14ac:dyDescent="0.25">
      <c r="B574" s="57"/>
      <c r="C574" s="82" t="s">
        <v>1044</v>
      </c>
      <c r="D574" s="54" t="s">
        <v>1045</v>
      </c>
      <c r="E574" s="76"/>
      <c r="F574" s="54" t="s">
        <v>145</v>
      </c>
      <c r="G574" s="77">
        <f t="shared" si="48"/>
        <v>496</v>
      </c>
      <c r="H574" s="78">
        <f t="shared" si="49"/>
        <v>0</v>
      </c>
      <c r="I574" s="77">
        <v>496</v>
      </c>
      <c r="J574" s="79">
        <f t="shared" si="50"/>
        <v>0</v>
      </c>
      <c r="K574" s="80">
        <v>0.96499999999999997</v>
      </c>
      <c r="L574" s="55">
        <f t="shared" si="51"/>
        <v>0</v>
      </c>
      <c r="M574" s="55">
        <v>8434453230387</v>
      </c>
      <c r="N574" s="56">
        <v>6</v>
      </c>
      <c r="O574" s="56">
        <v>73089059</v>
      </c>
    </row>
    <row r="575" spans="2:15" ht="12.75" customHeight="1" x14ac:dyDescent="0.25">
      <c r="B575" s="57"/>
      <c r="C575" s="82" t="s">
        <v>1046</v>
      </c>
      <c r="D575" s="54" t="s">
        <v>1047</v>
      </c>
      <c r="E575" s="76"/>
      <c r="F575" s="54" t="s">
        <v>145</v>
      </c>
      <c r="G575" s="77">
        <f t="shared" si="48"/>
        <v>642.5</v>
      </c>
      <c r="H575" s="78">
        <f t="shared" si="49"/>
        <v>0</v>
      </c>
      <c r="I575" s="77">
        <v>642.5</v>
      </c>
      <c r="J575" s="79">
        <f t="shared" si="50"/>
        <v>0</v>
      </c>
      <c r="K575" s="80">
        <v>1.1140000000000001</v>
      </c>
      <c r="L575" s="55">
        <f t="shared" si="51"/>
        <v>0</v>
      </c>
      <c r="M575" s="55">
        <v>8434453230370</v>
      </c>
      <c r="N575" s="56">
        <v>6</v>
      </c>
      <c r="O575" s="56">
        <v>73089059</v>
      </c>
    </row>
    <row r="576" spans="2:15" ht="12.75" customHeight="1" x14ac:dyDescent="0.25">
      <c r="B576" s="57"/>
      <c r="C576" s="82" t="s">
        <v>1048</v>
      </c>
      <c r="D576" s="54" t="s">
        <v>1049</v>
      </c>
      <c r="E576" s="76"/>
      <c r="F576" s="54" t="s">
        <v>145</v>
      </c>
      <c r="G576" s="77">
        <f t="shared" si="48"/>
        <v>445</v>
      </c>
      <c r="H576" s="78">
        <f t="shared" si="49"/>
        <v>0</v>
      </c>
      <c r="I576" s="77">
        <v>445</v>
      </c>
      <c r="J576" s="79">
        <f t="shared" si="50"/>
        <v>0</v>
      </c>
      <c r="K576" s="80">
        <v>0.69499999999999995</v>
      </c>
      <c r="L576" s="55">
        <f t="shared" si="51"/>
        <v>0</v>
      </c>
      <c r="M576" s="55">
        <v>8434453230356</v>
      </c>
      <c r="N576" s="56">
        <v>6</v>
      </c>
      <c r="O576" s="56">
        <v>73089059</v>
      </c>
    </row>
    <row r="577" spans="2:15" ht="12.75" customHeight="1" x14ac:dyDescent="0.25">
      <c r="B577" s="57"/>
      <c r="C577" s="82" t="s">
        <v>1050</v>
      </c>
      <c r="D577" s="54" t="s">
        <v>1051</v>
      </c>
      <c r="E577" s="76"/>
      <c r="F577" s="54" t="s">
        <v>145</v>
      </c>
      <c r="G577" s="77">
        <f t="shared" si="48"/>
        <v>473</v>
      </c>
      <c r="H577" s="78">
        <f t="shared" si="49"/>
        <v>0</v>
      </c>
      <c r="I577" s="77">
        <v>473</v>
      </c>
      <c r="J577" s="79">
        <f t="shared" si="50"/>
        <v>0</v>
      </c>
      <c r="K577" s="80">
        <v>0.78600000000000003</v>
      </c>
      <c r="L577" s="55">
        <f t="shared" si="51"/>
        <v>0</v>
      </c>
      <c r="M577" s="55">
        <v>8434453230349</v>
      </c>
      <c r="N577" s="56">
        <v>6</v>
      </c>
      <c r="O577" s="56">
        <v>73089059</v>
      </c>
    </row>
    <row r="578" spans="2:15" ht="12.75" customHeight="1" x14ac:dyDescent="0.25">
      <c r="B578" s="57"/>
      <c r="C578" s="82" t="s">
        <v>1052</v>
      </c>
      <c r="D578" s="54" t="s">
        <v>1053</v>
      </c>
      <c r="E578" s="76"/>
      <c r="F578" s="54" t="s">
        <v>145</v>
      </c>
      <c r="G578" s="77">
        <f t="shared" si="48"/>
        <v>516</v>
      </c>
      <c r="H578" s="78">
        <f t="shared" si="49"/>
        <v>0</v>
      </c>
      <c r="I578" s="77">
        <v>516</v>
      </c>
      <c r="J578" s="79">
        <f t="shared" si="50"/>
        <v>0</v>
      </c>
      <c r="K578" s="80">
        <v>0.876</v>
      </c>
      <c r="L578" s="55">
        <f t="shared" si="51"/>
        <v>0</v>
      </c>
      <c r="M578" s="55">
        <v>8434453230332</v>
      </c>
      <c r="N578" s="56">
        <v>6</v>
      </c>
      <c r="O578" s="56">
        <v>73089059</v>
      </c>
    </row>
    <row r="579" spans="2:15" ht="12.75" customHeight="1" x14ac:dyDescent="0.25">
      <c r="B579" s="57"/>
      <c r="C579" s="82" t="s">
        <v>1054</v>
      </c>
      <c r="D579" s="54" t="s">
        <v>1055</v>
      </c>
      <c r="E579" s="76"/>
      <c r="F579" s="54" t="s">
        <v>145</v>
      </c>
      <c r="G579" s="77">
        <f t="shared" si="48"/>
        <v>565</v>
      </c>
      <c r="H579" s="78">
        <f t="shared" si="49"/>
        <v>0</v>
      </c>
      <c r="I579" s="77">
        <v>565</v>
      </c>
      <c r="J579" s="79">
        <f t="shared" si="50"/>
        <v>0</v>
      </c>
      <c r="K579" s="80">
        <v>1.056</v>
      </c>
      <c r="L579" s="55">
        <f t="shared" si="51"/>
        <v>0</v>
      </c>
      <c r="M579" s="55">
        <v>8434453230325</v>
      </c>
      <c r="N579" s="56">
        <v>6</v>
      </c>
      <c r="O579" s="56">
        <v>73089059</v>
      </c>
    </row>
    <row r="580" spans="2:15" ht="12.75" customHeight="1" x14ac:dyDescent="0.25">
      <c r="B580" s="57"/>
      <c r="C580" s="82" t="s">
        <v>1056</v>
      </c>
      <c r="D580" s="54" t="s">
        <v>1057</v>
      </c>
      <c r="E580" s="76"/>
      <c r="F580" s="54" t="s">
        <v>145</v>
      </c>
      <c r="G580" s="77">
        <f t="shared" si="48"/>
        <v>588</v>
      </c>
      <c r="H580" s="78">
        <f t="shared" si="49"/>
        <v>0</v>
      </c>
      <c r="I580" s="77">
        <v>588</v>
      </c>
      <c r="J580" s="79">
        <f t="shared" si="50"/>
        <v>0</v>
      </c>
      <c r="K580" s="80">
        <v>1.2370000000000001</v>
      </c>
      <c r="L580" s="55">
        <f t="shared" si="51"/>
        <v>0</v>
      </c>
      <c r="M580" s="55">
        <v>8434453230318</v>
      </c>
      <c r="N580" s="56">
        <v>6</v>
      </c>
      <c r="O580" s="56">
        <v>73089059</v>
      </c>
    </row>
    <row r="581" spans="2:15" ht="12.75" customHeight="1" x14ac:dyDescent="0.25">
      <c r="B581" s="57"/>
      <c r="C581" s="82" t="s">
        <v>1058</v>
      </c>
      <c r="D581" s="54" t="s">
        <v>1059</v>
      </c>
      <c r="E581" s="76"/>
      <c r="F581" s="54" t="s">
        <v>145</v>
      </c>
      <c r="G581" s="77">
        <f t="shared" si="48"/>
        <v>632</v>
      </c>
      <c r="H581" s="78">
        <f t="shared" si="49"/>
        <v>0</v>
      </c>
      <c r="I581" s="77">
        <v>632</v>
      </c>
      <c r="J581" s="79">
        <f t="shared" si="50"/>
        <v>0</v>
      </c>
      <c r="K581" s="80">
        <v>1.4159999999999999</v>
      </c>
      <c r="L581" s="55">
        <f t="shared" si="51"/>
        <v>0</v>
      </c>
      <c r="M581" s="55">
        <v>8434453230301</v>
      </c>
      <c r="N581" s="56">
        <v>6</v>
      </c>
      <c r="O581" s="56">
        <v>73089059</v>
      </c>
    </row>
    <row r="582" spans="2:15" ht="12.75" customHeight="1" x14ac:dyDescent="0.2">
      <c r="B582" s="93" t="s">
        <v>36</v>
      </c>
      <c r="C582" s="82" t="s">
        <v>1699</v>
      </c>
      <c r="D582" s="54" t="s">
        <v>1700</v>
      </c>
      <c r="E582" s="76"/>
      <c r="F582" s="54" t="s">
        <v>145</v>
      </c>
      <c r="G582" s="77">
        <f t="shared" si="48"/>
        <v>420</v>
      </c>
      <c r="H582" s="78">
        <f t="shared" si="49"/>
        <v>0</v>
      </c>
      <c r="I582" s="77">
        <v>420</v>
      </c>
      <c r="J582" s="79">
        <f t="shared" si="50"/>
        <v>0</v>
      </c>
      <c r="K582" s="80">
        <v>0.61</v>
      </c>
      <c r="L582" s="55">
        <f t="shared" si="51"/>
        <v>0</v>
      </c>
      <c r="M582" s="55">
        <v>8434453155857</v>
      </c>
      <c r="N582" s="56">
        <v>6</v>
      </c>
      <c r="O582" s="55">
        <v>73089059</v>
      </c>
    </row>
    <row r="583" spans="2:15" ht="12.75" customHeight="1" x14ac:dyDescent="0.2">
      <c r="B583" s="93" t="s">
        <v>36</v>
      </c>
      <c r="C583" s="82" t="s">
        <v>1701</v>
      </c>
      <c r="D583" s="54" t="s">
        <v>1702</v>
      </c>
      <c r="E583" s="76"/>
      <c r="F583" s="54" t="s">
        <v>145</v>
      </c>
      <c r="G583" s="77">
        <f t="shared" si="48"/>
        <v>487</v>
      </c>
      <c r="H583" s="78">
        <f t="shared" si="49"/>
        <v>0</v>
      </c>
      <c r="I583" s="77">
        <v>487</v>
      </c>
      <c r="J583" s="79">
        <f t="shared" si="50"/>
        <v>0</v>
      </c>
      <c r="K583" s="80">
        <v>0.76</v>
      </c>
      <c r="L583" s="55">
        <f t="shared" si="51"/>
        <v>0</v>
      </c>
      <c r="M583" s="55">
        <v>8434453155833</v>
      </c>
      <c r="N583" s="56">
        <v>6</v>
      </c>
      <c r="O583" s="55">
        <v>73089059</v>
      </c>
    </row>
    <row r="584" spans="2:15" ht="12.75" customHeight="1" x14ac:dyDescent="0.2">
      <c r="B584" s="93" t="s">
        <v>36</v>
      </c>
      <c r="C584" s="82" t="s">
        <v>1703</v>
      </c>
      <c r="D584" s="54" t="s">
        <v>1704</v>
      </c>
      <c r="E584" s="76"/>
      <c r="F584" s="54" t="s">
        <v>145</v>
      </c>
      <c r="G584" s="77">
        <f t="shared" si="48"/>
        <v>596</v>
      </c>
      <c r="H584" s="78">
        <f t="shared" si="49"/>
        <v>0</v>
      </c>
      <c r="I584" s="77">
        <v>596</v>
      </c>
      <c r="J584" s="79">
        <f t="shared" si="50"/>
        <v>0</v>
      </c>
      <c r="K584" s="80">
        <v>1.18</v>
      </c>
      <c r="L584" s="55">
        <f t="shared" si="51"/>
        <v>0</v>
      </c>
      <c r="M584" s="55">
        <v>8434453155802</v>
      </c>
      <c r="N584" s="56">
        <v>6</v>
      </c>
      <c r="O584" s="55">
        <v>73089059</v>
      </c>
    </row>
    <row r="585" spans="2:15" ht="12.75" customHeight="1" x14ac:dyDescent="0.25">
      <c r="B585" s="57"/>
      <c r="C585" s="82" t="s">
        <v>1060</v>
      </c>
      <c r="D585" s="54" t="s">
        <v>1061</v>
      </c>
      <c r="E585" s="76"/>
      <c r="F585" s="54" t="s">
        <v>145</v>
      </c>
      <c r="G585" s="77">
        <f t="shared" si="48"/>
        <v>35</v>
      </c>
      <c r="H585" s="78">
        <f t="shared" si="49"/>
        <v>0</v>
      </c>
      <c r="I585" s="77">
        <v>35</v>
      </c>
      <c r="J585" s="79">
        <f t="shared" si="50"/>
        <v>0</v>
      </c>
      <c r="K585" s="80">
        <v>0.03</v>
      </c>
      <c r="L585" s="55">
        <f t="shared" si="51"/>
        <v>0</v>
      </c>
      <c r="M585" s="55">
        <v>8434453242533</v>
      </c>
      <c r="N585" s="56">
        <v>6</v>
      </c>
      <c r="O585" s="56">
        <v>73089059</v>
      </c>
    </row>
    <row r="586" spans="2:15" ht="12.75" customHeight="1" x14ac:dyDescent="0.25">
      <c r="B586" s="57"/>
      <c r="C586" s="82" t="s">
        <v>1064</v>
      </c>
      <c r="D586" s="54" t="s">
        <v>1065</v>
      </c>
      <c r="E586" s="76"/>
      <c r="F586" s="54" t="s">
        <v>145</v>
      </c>
      <c r="G586" s="77">
        <f t="shared" si="48"/>
        <v>42</v>
      </c>
      <c r="H586" s="78">
        <f t="shared" si="49"/>
        <v>0</v>
      </c>
      <c r="I586" s="77">
        <v>42</v>
      </c>
      <c r="J586" s="79">
        <f t="shared" si="50"/>
        <v>0</v>
      </c>
      <c r="K586" s="80">
        <v>0.04</v>
      </c>
      <c r="L586" s="55">
        <f t="shared" si="51"/>
        <v>0</v>
      </c>
      <c r="M586" s="55">
        <v>8434453242618</v>
      </c>
      <c r="N586" s="56">
        <v>6</v>
      </c>
      <c r="O586" s="56">
        <v>73089059</v>
      </c>
    </row>
    <row r="587" spans="2:15" ht="12.75" customHeight="1" x14ac:dyDescent="0.25">
      <c r="B587" s="57"/>
      <c r="C587" s="82" t="s">
        <v>1062</v>
      </c>
      <c r="D587" s="54" t="s">
        <v>1063</v>
      </c>
      <c r="E587" s="76"/>
      <c r="F587" s="54" t="s">
        <v>145</v>
      </c>
      <c r="G587" s="77">
        <f t="shared" si="48"/>
        <v>39</v>
      </c>
      <c r="H587" s="78">
        <f t="shared" si="49"/>
        <v>0</v>
      </c>
      <c r="I587" s="77">
        <v>39</v>
      </c>
      <c r="J587" s="79">
        <f t="shared" si="50"/>
        <v>0</v>
      </c>
      <c r="K587" s="80">
        <v>2.4E-2</v>
      </c>
      <c r="L587" s="55">
        <f t="shared" si="51"/>
        <v>0</v>
      </c>
      <c r="M587" s="55">
        <v>8434453230196</v>
      </c>
      <c r="N587" s="56">
        <v>6</v>
      </c>
      <c r="O587" s="56">
        <v>73089059</v>
      </c>
    </row>
    <row r="588" spans="2:15" ht="12.75" customHeight="1" x14ac:dyDescent="0.25">
      <c r="B588" s="57"/>
      <c r="C588" s="82" t="s">
        <v>1066</v>
      </c>
      <c r="D588" s="54" t="s">
        <v>1067</v>
      </c>
      <c r="E588" s="76"/>
      <c r="F588" s="54" t="s">
        <v>145</v>
      </c>
      <c r="G588" s="77">
        <f t="shared" si="48"/>
        <v>47</v>
      </c>
      <c r="H588" s="78">
        <f t="shared" si="49"/>
        <v>0</v>
      </c>
      <c r="I588" s="77">
        <v>47</v>
      </c>
      <c r="J588" s="79">
        <f t="shared" si="50"/>
        <v>0</v>
      </c>
      <c r="K588" s="80">
        <v>4.1000000000000002E-2</v>
      </c>
      <c r="L588" s="55">
        <f t="shared" si="51"/>
        <v>0</v>
      </c>
      <c r="M588" s="55">
        <v>8434453230165</v>
      </c>
      <c r="N588" s="56">
        <v>6</v>
      </c>
      <c r="O588" s="56">
        <v>73089059</v>
      </c>
    </row>
    <row r="589" spans="2:15" ht="12.75" customHeight="1" x14ac:dyDescent="0.25">
      <c r="B589" s="57"/>
      <c r="C589" s="82" t="s">
        <v>1068</v>
      </c>
      <c r="D589" s="54" t="s">
        <v>1069</v>
      </c>
      <c r="E589" s="76"/>
      <c r="F589" s="54" t="s">
        <v>145</v>
      </c>
      <c r="G589" s="77">
        <f t="shared" si="48"/>
        <v>48</v>
      </c>
      <c r="H589" s="78">
        <f t="shared" si="49"/>
        <v>0</v>
      </c>
      <c r="I589" s="77">
        <v>48</v>
      </c>
      <c r="J589" s="79">
        <f t="shared" si="50"/>
        <v>0</v>
      </c>
      <c r="K589" s="80">
        <v>0.04</v>
      </c>
      <c r="L589" s="55">
        <f t="shared" si="51"/>
        <v>0</v>
      </c>
      <c r="M589" s="55">
        <v>8434453230158</v>
      </c>
      <c r="N589" s="56">
        <v>6</v>
      </c>
      <c r="O589" s="56">
        <v>73089059</v>
      </c>
    </row>
    <row r="590" spans="2:15" ht="12.75" customHeight="1" x14ac:dyDescent="0.25">
      <c r="B590" s="57"/>
      <c r="C590" s="82" t="s">
        <v>1070</v>
      </c>
      <c r="D590" s="54" t="s">
        <v>1071</v>
      </c>
      <c r="E590" s="76"/>
      <c r="F590" s="54" t="s">
        <v>145</v>
      </c>
      <c r="G590" s="77">
        <f t="shared" si="48"/>
        <v>54.5</v>
      </c>
      <c r="H590" s="78">
        <f t="shared" si="49"/>
        <v>0</v>
      </c>
      <c r="I590" s="77">
        <v>54.5</v>
      </c>
      <c r="J590" s="79">
        <f t="shared" si="50"/>
        <v>0</v>
      </c>
      <c r="K590" s="80">
        <v>6.6000000000000003E-2</v>
      </c>
      <c r="L590" s="55">
        <f t="shared" si="51"/>
        <v>0</v>
      </c>
      <c r="M590" s="55">
        <v>8434453230141</v>
      </c>
      <c r="N590" s="56">
        <v>6</v>
      </c>
      <c r="O590" s="56">
        <v>73089059</v>
      </c>
    </row>
    <row r="591" spans="2:15" ht="12.75" customHeight="1" x14ac:dyDescent="0.2">
      <c r="B591" s="93" t="s">
        <v>36</v>
      </c>
      <c r="C591" s="82" t="s">
        <v>1072</v>
      </c>
      <c r="D591" s="54" t="s">
        <v>1073</v>
      </c>
      <c r="E591" s="76"/>
      <c r="F591" s="54" t="s">
        <v>145</v>
      </c>
      <c r="G591" s="77">
        <f t="shared" si="48"/>
        <v>91</v>
      </c>
      <c r="H591" s="78">
        <f t="shared" si="49"/>
        <v>0</v>
      </c>
      <c r="I591" s="77">
        <v>91</v>
      </c>
      <c r="J591" s="79">
        <f t="shared" si="50"/>
        <v>0</v>
      </c>
      <c r="K591" s="80">
        <v>0.17</v>
      </c>
      <c r="L591" s="55">
        <f t="shared" si="51"/>
        <v>0</v>
      </c>
      <c r="M591" s="55">
        <v>8434453192913</v>
      </c>
      <c r="N591" s="56">
        <v>6</v>
      </c>
      <c r="O591" s="56">
        <v>73089059</v>
      </c>
    </row>
    <row r="592" spans="2:15" ht="12.75" customHeight="1" x14ac:dyDescent="0.2">
      <c r="B592" s="93" t="s">
        <v>36</v>
      </c>
      <c r="C592" s="82" t="s">
        <v>1074</v>
      </c>
      <c r="D592" s="54" t="s">
        <v>1075</v>
      </c>
      <c r="E592" s="76"/>
      <c r="F592" s="54" t="s">
        <v>145</v>
      </c>
      <c r="G592" s="77">
        <f t="shared" si="48"/>
        <v>103.5</v>
      </c>
      <c r="H592" s="78">
        <f t="shared" si="49"/>
        <v>0</v>
      </c>
      <c r="I592" s="77">
        <v>103.5</v>
      </c>
      <c r="J592" s="79">
        <f t="shared" si="50"/>
        <v>0</v>
      </c>
      <c r="K592" s="80">
        <v>0.21</v>
      </c>
      <c r="L592" s="55">
        <f t="shared" si="51"/>
        <v>0</v>
      </c>
      <c r="M592" s="55">
        <v>8434453192906</v>
      </c>
      <c r="N592" s="56">
        <v>6</v>
      </c>
      <c r="O592" s="56">
        <v>73089059</v>
      </c>
    </row>
    <row r="593" spans="2:15" ht="12.75" customHeight="1" x14ac:dyDescent="0.2">
      <c r="B593" s="93" t="s">
        <v>36</v>
      </c>
      <c r="C593" s="82" t="s">
        <v>1076</v>
      </c>
      <c r="D593" s="54" t="s">
        <v>1077</v>
      </c>
      <c r="E593" s="76"/>
      <c r="F593" s="54" t="s">
        <v>145</v>
      </c>
      <c r="G593" s="77">
        <f t="shared" si="48"/>
        <v>150.5</v>
      </c>
      <c r="H593" s="78">
        <f t="shared" si="49"/>
        <v>0</v>
      </c>
      <c r="I593" s="77">
        <v>150.5</v>
      </c>
      <c r="J593" s="79">
        <f t="shared" si="50"/>
        <v>0</v>
      </c>
      <c r="K593" s="80">
        <v>0.25</v>
      </c>
      <c r="L593" s="55">
        <f t="shared" si="51"/>
        <v>0</v>
      </c>
      <c r="M593" s="55">
        <v>8434453192890</v>
      </c>
      <c r="N593" s="56">
        <v>6</v>
      </c>
      <c r="O593" s="56">
        <v>73089059</v>
      </c>
    </row>
    <row r="594" spans="2:15" ht="12.75" customHeight="1" x14ac:dyDescent="0.2">
      <c r="B594" s="93" t="s">
        <v>36</v>
      </c>
      <c r="C594" s="82" t="s">
        <v>1078</v>
      </c>
      <c r="D594" s="54" t="s">
        <v>1079</v>
      </c>
      <c r="E594" s="76"/>
      <c r="F594" s="54" t="s">
        <v>145</v>
      </c>
      <c r="G594" s="77">
        <f t="shared" si="48"/>
        <v>208</v>
      </c>
      <c r="H594" s="78">
        <f t="shared" si="49"/>
        <v>0</v>
      </c>
      <c r="I594" s="77">
        <v>208</v>
      </c>
      <c r="J594" s="79">
        <f t="shared" si="50"/>
        <v>0</v>
      </c>
      <c r="K594" s="80">
        <v>0.47</v>
      </c>
      <c r="L594" s="55">
        <f t="shared" si="51"/>
        <v>0</v>
      </c>
      <c r="M594" s="55">
        <v>8434453192883</v>
      </c>
      <c r="N594" s="56">
        <v>6</v>
      </c>
      <c r="O594" s="56">
        <v>73089059</v>
      </c>
    </row>
    <row r="595" spans="2:15" ht="12.75" customHeight="1" x14ac:dyDescent="0.2">
      <c r="B595" s="93" t="s">
        <v>36</v>
      </c>
      <c r="C595" s="82" t="s">
        <v>1080</v>
      </c>
      <c r="D595" s="54" t="s">
        <v>1081</v>
      </c>
      <c r="E595" s="76"/>
      <c r="F595" s="54" t="s">
        <v>145</v>
      </c>
      <c r="G595" s="77">
        <f t="shared" si="48"/>
        <v>320</v>
      </c>
      <c r="H595" s="78">
        <f t="shared" si="49"/>
        <v>0</v>
      </c>
      <c r="I595" s="77">
        <v>320</v>
      </c>
      <c r="J595" s="79">
        <f t="shared" si="50"/>
        <v>0</v>
      </c>
      <c r="K595" s="80">
        <v>0.6</v>
      </c>
      <c r="L595" s="55">
        <f t="shared" si="51"/>
        <v>0</v>
      </c>
      <c r="M595" s="55">
        <v>8434453192876</v>
      </c>
      <c r="N595" s="56">
        <v>6</v>
      </c>
      <c r="O595" s="56">
        <v>73089059</v>
      </c>
    </row>
    <row r="596" spans="2:15" ht="12.75" customHeight="1" x14ac:dyDescent="0.2">
      <c r="B596" s="93" t="s">
        <v>36</v>
      </c>
      <c r="C596" s="82" t="s">
        <v>1082</v>
      </c>
      <c r="D596" s="54" t="s">
        <v>1083</v>
      </c>
      <c r="E596" s="76"/>
      <c r="F596" s="54" t="s">
        <v>145</v>
      </c>
      <c r="G596" s="77">
        <f t="shared" si="48"/>
        <v>375</v>
      </c>
      <c r="H596" s="78">
        <f t="shared" si="49"/>
        <v>0</v>
      </c>
      <c r="I596" s="77">
        <v>375</v>
      </c>
      <c r="J596" s="79">
        <f t="shared" si="50"/>
        <v>0</v>
      </c>
      <c r="K596" s="80">
        <v>0.96499999999999997</v>
      </c>
      <c r="L596" s="55">
        <f t="shared" si="51"/>
        <v>0</v>
      </c>
      <c r="M596" s="55">
        <v>8434453192869</v>
      </c>
      <c r="N596" s="56">
        <v>6</v>
      </c>
      <c r="O596" s="56">
        <v>73089059</v>
      </c>
    </row>
    <row r="597" spans="2:15" ht="12.75" customHeight="1" x14ac:dyDescent="0.2">
      <c r="B597" s="93" t="s">
        <v>36</v>
      </c>
      <c r="C597" s="82" t="s">
        <v>1705</v>
      </c>
      <c r="D597" s="54" t="s">
        <v>1706</v>
      </c>
      <c r="E597" s="76"/>
      <c r="F597" s="54" t="s">
        <v>44</v>
      </c>
      <c r="G597" s="77">
        <f t="shared" si="48"/>
        <v>87</v>
      </c>
      <c r="H597" s="78">
        <f t="shared" si="49"/>
        <v>0</v>
      </c>
      <c r="I597" s="77">
        <v>87</v>
      </c>
      <c r="J597" s="79">
        <f t="shared" si="50"/>
        <v>0</v>
      </c>
      <c r="K597" s="80">
        <v>0.33</v>
      </c>
      <c r="L597" s="55">
        <f t="shared" si="51"/>
        <v>0</v>
      </c>
      <c r="M597" s="55">
        <v>8434453156687</v>
      </c>
      <c r="N597" s="56">
        <v>6</v>
      </c>
      <c r="O597" s="55">
        <v>73089059</v>
      </c>
    </row>
    <row r="598" spans="2:15" ht="12.75" customHeight="1" x14ac:dyDescent="0.25">
      <c r="B598" s="57"/>
      <c r="C598" s="82" t="s">
        <v>1084</v>
      </c>
      <c r="D598" s="54" t="s">
        <v>1085</v>
      </c>
      <c r="E598" s="76"/>
      <c r="F598" s="54" t="s">
        <v>44</v>
      </c>
      <c r="G598" s="77">
        <f t="shared" si="48"/>
        <v>99</v>
      </c>
      <c r="H598" s="78">
        <f t="shared" si="49"/>
        <v>0</v>
      </c>
      <c r="I598" s="77">
        <v>99</v>
      </c>
      <c r="J598" s="79">
        <f t="shared" si="50"/>
        <v>0</v>
      </c>
      <c r="K598" s="80">
        <v>0.4</v>
      </c>
      <c r="L598" s="55">
        <f t="shared" si="51"/>
        <v>0</v>
      </c>
      <c r="M598" s="55">
        <v>8434453237447</v>
      </c>
      <c r="N598" s="56">
        <v>6</v>
      </c>
      <c r="O598" s="56">
        <v>73089059</v>
      </c>
    </row>
    <row r="599" spans="2:15" ht="12.75" customHeight="1" x14ac:dyDescent="0.2">
      <c r="B599" s="93" t="s">
        <v>36</v>
      </c>
      <c r="C599" s="82" t="s">
        <v>1707</v>
      </c>
      <c r="D599" s="54" t="s">
        <v>1708</v>
      </c>
      <c r="E599" s="76"/>
      <c r="F599" s="54" t="s">
        <v>44</v>
      </c>
      <c r="G599" s="77">
        <f t="shared" si="48"/>
        <v>114</v>
      </c>
      <c r="H599" s="78">
        <f t="shared" si="49"/>
        <v>0</v>
      </c>
      <c r="I599" s="77">
        <v>114</v>
      </c>
      <c r="J599" s="79">
        <f t="shared" si="50"/>
        <v>0</v>
      </c>
      <c r="K599" s="80">
        <v>0.55000000000000004</v>
      </c>
      <c r="L599" s="55">
        <f t="shared" si="51"/>
        <v>0</v>
      </c>
      <c r="M599" s="55">
        <v>8434453156670</v>
      </c>
      <c r="N599" s="56">
        <v>6</v>
      </c>
      <c r="O599" s="55">
        <v>73089059</v>
      </c>
    </row>
    <row r="600" spans="2:15" ht="12.75" customHeight="1" x14ac:dyDescent="0.2">
      <c r="B600" s="93" t="s">
        <v>36</v>
      </c>
      <c r="C600" s="82" t="s">
        <v>1709</v>
      </c>
      <c r="D600" s="54" t="s">
        <v>1710</v>
      </c>
      <c r="E600" s="76"/>
      <c r="F600" s="54" t="s">
        <v>44</v>
      </c>
      <c r="G600" s="77">
        <f t="shared" si="48"/>
        <v>183</v>
      </c>
      <c r="H600" s="78">
        <f t="shared" si="49"/>
        <v>0</v>
      </c>
      <c r="I600" s="77">
        <v>183</v>
      </c>
      <c r="J600" s="79">
        <f t="shared" si="50"/>
        <v>0</v>
      </c>
      <c r="K600" s="80">
        <v>0.98</v>
      </c>
      <c r="L600" s="55">
        <f t="shared" si="51"/>
        <v>0</v>
      </c>
      <c r="M600" s="55">
        <v>8434453156656</v>
      </c>
      <c r="N600" s="56">
        <v>6</v>
      </c>
      <c r="O600" s="55">
        <v>73089059</v>
      </c>
    </row>
    <row r="601" spans="2:15" ht="12.75" customHeight="1" x14ac:dyDescent="0.2">
      <c r="B601" s="93" t="s">
        <v>36</v>
      </c>
      <c r="C601" s="82" t="s">
        <v>1711</v>
      </c>
      <c r="D601" s="54" t="s">
        <v>1712</v>
      </c>
      <c r="E601" s="76"/>
      <c r="F601" s="54" t="s">
        <v>44</v>
      </c>
      <c r="G601" s="77">
        <f t="shared" si="48"/>
        <v>278</v>
      </c>
      <c r="H601" s="78">
        <f t="shared" si="49"/>
        <v>0</v>
      </c>
      <c r="I601" s="77">
        <v>278</v>
      </c>
      <c r="J601" s="79">
        <f t="shared" si="50"/>
        <v>0</v>
      </c>
      <c r="K601" s="80">
        <v>1.54</v>
      </c>
      <c r="L601" s="55">
        <f t="shared" si="51"/>
        <v>0</v>
      </c>
      <c r="M601" s="55">
        <v>8434453156649</v>
      </c>
      <c r="N601" s="56">
        <v>6</v>
      </c>
      <c r="O601" s="55">
        <v>73089059</v>
      </c>
    </row>
    <row r="602" spans="2:15" ht="12.75" customHeight="1" x14ac:dyDescent="0.2">
      <c r="B602" s="93" t="s">
        <v>36</v>
      </c>
      <c r="C602" s="82" t="s">
        <v>1713</v>
      </c>
      <c r="D602" s="54" t="s">
        <v>1714</v>
      </c>
      <c r="E602" s="76"/>
      <c r="F602" s="54" t="s">
        <v>44</v>
      </c>
      <c r="G602" s="77">
        <f t="shared" si="48"/>
        <v>583</v>
      </c>
      <c r="H602" s="78">
        <f t="shared" si="49"/>
        <v>0</v>
      </c>
      <c r="I602" s="77">
        <v>583</v>
      </c>
      <c r="J602" s="79">
        <f t="shared" si="50"/>
        <v>0</v>
      </c>
      <c r="K602" s="80">
        <v>3.33</v>
      </c>
      <c r="L602" s="55">
        <f t="shared" si="51"/>
        <v>0</v>
      </c>
      <c r="M602" s="55">
        <v>8434453156625</v>
      </c>
      <c r="N602" s="56">
        <v>6</v>
      </c>
      <c r="O602" s="55">
        <v>73089059</v>
      </c>
    </row>
    <row r="603" spans="2:15" ht="12.75" customHeight="1" x14ac:dyDescent="0.25">
      <c r="B603" s="57"/>
      <c r="C603" s="82" t="s">
        <v>1086</v>
      </c>
      <c r="D603" s="54" t="s">
        <v>1087</v>
      </c>
      <c r="E603" s="76"/>
      <c r="F603" s="54" t="s">
        <v>44</v>
      </c>
      <c r="G603" s="77">
        <f t="shared" si="48"/>
        <v>118.5</v>
      </c>
      <c r="H603" s="78">
        <f t="shared" si="49"/>
        <v>0</v>
      </c>
      <c r="I603" s="77">
        <v>118.5</v>
      </c>
      <c r="J603" s="79">
        <f t="shared" si="50"/>
        <v>0</v>
      </c>
      <c r="K603" s="80">
        <v>0.59799999999999998</v>
      </c>
      <c r="L603" s="55">
        <f t="shared" si="51"/>
        <v>0</v>
      </c>
      <c r="M603" s="55">
        <v>8434453233470</v>
      </c>
      <c r="N603" s="56">
        <v>6</v>
      </c>
      <c r="O603" s="56">
        <v>73089059</v>
      </c>
    </row>
    <row r="604" spans="2:15" ht="12.75" customHeight="1" x14ac:dyDescent="0.25">
      <c r="B604" s="57"/>
      <c r="C604" s="82" t="s">
        <v>1088</v>
      </c>
      <c r="D604" s="54" t="s">
        <v>1089</v>
      </c>
      <c r="E604" s="76"/>
      <c r="F604" s="54" t="s">
        <v>44</v>
      </c>
      <c r="G604" s="77">
        <f t="shared" si="48"/>
        <v>155</v>
      </c>
      <c r="H604" s="78">
        <f t="shared" si="49"/>
        <v>0</v>
      </c>
      <c r="I604" s="77">
        <v>155</v>
      </c>
      <c r="J604" s="79">
        <f t="shared" si="50"/>
        <v>0</v>
      </c>
      <c r="K604" s="80">
        <v>0.83399999999999996</v>
      </c>
      <c r="L604" s="55">
        <f t="shared" si="51"/>
        <v>0</v>
      </c>
      <c r="M604" s="55">
        <v>8434453233449</v>
      </c>
      <c r="N604" s="56">
        <v>6</v>
      </c>
      <c r="O604" s="56">
        <v>73089059</v>
      </c>
    </row>
    <row r="605" spans="2:15" ht="12.75" customHeight="1" x14ac:dyDescent="0.25">
      <c r="B605" s="57"/>
      <c r="C605" s="82" t="s">
        <v>1090</v>
      </c>
      <c r="D605" s="54" t="s">
        <v>1091</v>
      </c>
      <c r="E605" s="76"/>
      <c r="F605" s="54" t="s">
        <v>44</v>
      </c>
      <c r="G605" s="77">
        <f t="shared" si="48"/>
        <v>190.5</v>
      </c>
      <c r="H605" s="78">
        <f t="shared" si="49"/>
        <v>0</v>
      </c>
      <c r="I605" s="77">
        <v>190.5</v>
      </c>
      <c r="J605" s="79">
        <f t="shared" si="50"/>
        <v>0</v>
      </c>
      <c r="K605" s="80">
        <v>1.069</v>
      </c>
      <c r="L605" s="55">
        <f t="shared" si="51"/>
        <v>0</v>
      </c>
      <c r="M605" s="55">
        <v>8434453233418</v>
      </c>
      <c r="N605" s="56">
        <v>6</v>
      </c>
      <c r="O605" s="56">
        <v>73089059</v>
      </c>
    </row>
    <row r="606" spans="2:15" ht="12.75" customHeight="1" x14ac:dyDescent="0.25">
      <c r="B606" s="57"/>
      <c r="C606" s="82" t="s">
        <v>1092</v>
      </c>
      <c r="D606" s="54" t="s">
        <v>1093</v>
      </c>
      <c r="E606" s="76"/>
      <c r="F606" s="54" t="s">
        <v>44</v>
      </c>
      <c r="G606" s="77">
        <f t="shared" si="48"/>
        <v>289</v>
      </c>
      <c r="H606" s="78">
        <f t="shared" si="49"/>
        <v>0</v>
      </c>
      <c r="I606" s="77">
        <v>289</v>
      </c>
      <c r="J606" s="79">
        <f t="shared" si="50"/>
        <v>0</v>
      </c>
      <c r="K606" s="80">
        <v>1.54</v>
      </c>
      <c r="L606" s="55">
        <f t="shared" si="51"/>
        <v>0</v>
      </c>
      <c r="M606" s="55">
        <v>8434453233388</v>
      </c>
      <c r="N606" s="56">
        <v>6</v>
      </c>
      <c r="O606" s="56">
        <v>73089059</v>
      </c>
    </row>
    <row r="607" spans="2:15" ht="12.75" customHeight="1" x14ac:dyDescent="0.25">
      <c r="B607" s="57"/>
      <c r="C607" s="82" t="s">
        <v>1094</v>
      </c>
      <c r="D607" s="54" t="s">
        <v>1095</v>
      </c>
      <c r="E607" s="76"/>
      <c r="F607" s="54" t="s">
        <v>44</v>
      </c>
      <c r="G607" s="77">
        <f t="shared" si="48"/>
        <v>409</v>
      </c>
      <c r="H607" s="78">
        <f t="shared" si="49"/>
        <v>0</v>
      </c>
      <c r="I607" s="77">
        <v>409</v>
      </c>
      <c r="J607" s="79">
        <f t="shared" si="50"/>
        <v>0</v>
      </c>
      <c r="K607" s="80">
        <v>2.6819999999999999</v>
      </c>
      <c r="L607" s="55">
        <f t="shared" si="51"/>
        <v>0</v>
      </c>
      <c r="M607" s="55">
        <v>8434453233357</v>
      </c>
      <c r="N607" s="56">
        <v>6</v>
      </c>
      <c r="O607" s="56">
        <v>73089059</v>
      </c>
    </row>
    <row r="608" spans="2:15" ht="12.75" customHeight="1" x14ac:dyDescent="0.25">
      <c r="B608" s="57"/>
      <c r="C608" s="82" t="s">
        <v>1096</v>
      </c>
      <c r="D608" s="54" t="s">
        <v>1097</v>
      </c>
      <c r="E608" s="76"/>
      <c r="F608" s="54" t="s">
        <v>44</v>
      </c>
      <c r="G608" s="77">
        <f t="shared" si="48"/>
        <v>606.5</v>
      </c>
      <c r="H608" s="78">
        <f t="shared" si="49"/>
        <v>0</v>
      </c>
      <c r="I608" s="77">
        <v>606.5</v>
      </c>
      <c r="J608" s="79">
        <f t="shared" si="50"/>
        <v>0</v>
      </c>
      <c r="K608" s="80">
        <v>3.31</v>
      </c>
      <c r="L608" s="55">
        <f t="shared" si="51"/>
        <v>0</v>
      </c>
      <c r="M608" s="55">
        <v>8434453233326</v>
      </c>
      <c r="N608" s="56">
        <v>6</v>
      </c>
      <c r="O608" s="56">
        <v>73089059</v>
      </c>
    </row>
    <row r="609" spans="2:15" ht="12.75" customHeight="1" x14ac:dyDescent="0.25">
      <c r="B609" s="57"/>
      <c r="C609" s="82" t="s">
        <v>1098</v>
      </c>
      <c r="D609" s="54" t="s">
        <v>1099</v>
      </c>
      <c r="E609" s="76"/>
      <c r="F609" s="54" t="s">
        <v>44</v>
      </c>
      <c r="G609" s="77">
        <f t="shared" si="48"/>
        <v>96.5</v>
      </c>
      <c r="H609" s="78">
        <f t="shared" si="49"/>
        <v>0</v>
      </c>
      <c r="I609" s="77">
        <v>96.5</v>
      </c>
      <c r="J609" s="79">
        <f t="shared" si="50"/>
        <v>0</v>
      </c>
      <c r="K609" s="80">
        <v>0.49</v>
      </c>
      <c r="L609" s="55">
        <f t="shared" si="51"/>
        <v>0</v>
      </c>
      <c r="M609" s="55">
        <v>8434453194047</v>
      </c>
      <c r="N609" s="56">
        <v>6</v>
      </c>
      <c r="O609" s="56">
        <v>73089059</v>
      </c>
    </row>
    <row r="610" spans="2:15" ht="12.75" customHeight="1" x14ac:dyDescent="0.25">
      <c r="B610" s="57"/>
      <c r="C610" s="82" t="s">
        <v>1100</v>
      </c>
      <c r="D610" s="54" t="s">
        <v>1101</v>
      </c>
      <c r="E610" s="76"/>
      <c r="F610" s="54" t="s">
        <v>44</v>
      </c>
      <c r="G610" s="77">
        <f t="shared" si="48"/>
        <v>139</v>
      </c>
      <c r="H610" s="78">
        <f t="shared" si="49"/>
        <v>0</v>
      </c>
      <c r="I610" s="77">
        <v>139</v>
      </c>
      <c r="J610" s="79">
        <f t="shared" si="50"/>
        <v>0</v>
      </c>
      <c r="K610" s="80">
        <v>0.74099999999999999</v>
      </c>
      <c r="L610" s="55">
        <f t="shared" si="51"/>
        <v>0</v>
      </c>
      <c r="M610" s="55">
        <v>8434453194030</v>
      </c>
      <c r="N610" s="56">
        <v>6</v>
      </c>
      <c r="O610" s="56">
        <v>73089059</v>
      </c>
    </row>
    <row r="611" spans="2:15" ht="12.75" customHeight="1" x14ac:dyDescent="0.25">
      <c r="B611" s="57"/>
      <c r="C611" s="82" t="s">
        <v>1102</v>
      </c>
      <c r="D611" s="54" t="s">
        <v>1103</v>
      </c>
      <c r="E611" s="76"/>
      <c r="F611" s="54" t="s">
        <v>145</v>
      </c>
      <c r="G611" s="77">
        <f t="shared" si="48"/>
        <v>189</v>
      </c>
      <c r="H611" s="78">
        <f t="shared" si="49"/>
        <v>0</v>
      </c>
      <c r="I611" s="77">
        <v>189</v>
      </c>
      <c r="J611" s="79">
        <f t="shared" si="50"/>
        <v>0</v>
      </c>
      <c r="K611" s="80">
        <v>0.2</v>
      </c>
      <c r="L611" s="55">
        <f t="shared" si="51"/>
        <v>0</v>
      </c>
      <c r="M611" s="55">
        <v>8434453242502</v>
      </c>
      <c r="N611" s="56">
        <v>6</v>
      </c>
      <c r="O611" s="56">
        <v>73089059</v>
      </c>
    </row>
    <row r="612" spans="2:15" ht="12.75" customHeight="1" x14ac:dyDescent="0.2">
      <c r="B612" s="93" t="s">
        <v>36</v>
      </c>
      <c r="C612" s="82" t="s">
        <v>1715</v>
      </c>
      <c r="D612" s="54" t="s">
        <v>1716</v>
      </c>
      <c r="E612" s="76"/>
      <c r="F612" s="54" t="s">
        <v>145</v>
      </c>
      <c r="G612" s="77">
        <f t="shared" si="48"/>
        <v>214</v>
      </c>
      <c r="H612" s="78">
        <f t="shared" si="49"/>
        <v>0</v>
      </c>
      <c r="I612" s="77">
        <v>214</v>
      </c>
      <c r="J612" s="79">
        <f t="shared" si="50"/>
        <v>0</v>
      </c>
      <c r="K612" s="80">
        <v>0.27</v>
      </c>
      <c r="L612" s="55">
        <f t="shared" si="51"/>
        <v>0</v>
      </c>
      <c r="M612" s="55">
        <v>8434453156434</v>
      </c>
      <c r="N612" s="56">
        <v>6</v>
      </c>
      <c r="O612" s="55">
        <v>73089059</v>
      </c>
    </row>
    <row r="613" spans="2:15" ht="12.75" customHeight="1" x14ac:dyDescent="0.2">
      <c r="B613" s="93" t="s">
        <v>36</v>
      </c>
      <c r="C613" s="82" t="s">
        <v>1717</v>
      </c>
      <c r="D613" s="54" t="s">
        <v>1718</v>
      </c>
      <c r="E613" s="76"/>
      <c r="F613" s="54" t="s">
        <v>145</v>
      </c>
      <c r="G613" s="77">
        <f t="shared" si="48"/>
        <v>319</v>
      </c>
      <c r="H613" s="78">
        <f t="shared" si="49"/>
        <v>0</v>
      </c>
      <c r="I613" s="77">
        <v>319</v>
      </c>
      <c r="J613" s="79">
        <f t="shared" si="50"/>
        <v>0</v>
      </c>
      <c r="K613" s="80">
        <v>0.56999999999999995</v>
      </c>
      <c r="L613" s="55">
        <f t="shared" si="51"/>
        <v>0</v>
      </c>
      <c r="M613" s="55">
        <v>8434453156410</v>
      </c>
      <c r="N613" s="56">
        <v>6</v>
      </c>
      <c r="O613" s="55">
        <v>73089059</v>
      </c>
    </row>
    <row r="614" spans="2:15" ht="12.75" customHeight="1" x14ac:dyDescent="0.2">
      <c r="B614" s="93" t="s">
        <v>36</v>
      </c>
      <c r="C614" s="82" t="s">
        <v>1719</v>
      </c>
      <c r="D614" s="54" t="s">
        <v>1720</v>
      </c>
      <c r="E614" s="76"/>
      <c r="F614" s="54" t="s">
        <v>145</v>
      </c>
      <c r="G614" s="77">
        <f t="shared" si="48"/>
        <v>411</v>
      </c>
      <c r="H614" s="78">
        <f t="shared" si="49"/>
        <v>0</v>
      </c>
      <c r="I614" s="77">
        <v>411</v>
      </c>
      <c r="J614" s="79">
        <f t="shared" si="50"/>
        <v>0</v>
      </c>
      <c r="K614" s="80">
        <v>0.97</v>
      </c>
      <c r="L614" s="55">
        <f t="shared" si="51"/>
        <v>0</v>
      </c>
      <c r="M614" s="55">
        <v>8434453156403</v>
      </c>
      <c r="N614" s="56">
        <v>6</v>
      </c>
      <c r="O614" s="55">
        <v>73089059</v>
      </c>
    </row>
    <row r="615" spans="2:15" ht="12.75" customHeight="1" x14ac:dyDescent="0.2">
      <c r="B615" s="93" t="s">
        <v>36</v>
      </c>
      <c r="C615" s="82" t="s">
        <v>1721</v>
      </c>
      <c r="D615" s="54" t="s">
        <v>1722</v>
      </c>
      <c r="E615" s="76"/>
      <c r="F615" s="54" t="s">
        <v>145</v>
      </c>
      <c r="G615" s="77">
        <f t="shared" si="48"/>
        <v>828</v>
      </c>
      <c r="H615" s="78">
        <f t="shared" si="49"/>
        <v>0</v>
      </c>
      <c r="I615" s="77">
        <v>828</v>
      </c>
      <c r="J615" s="79">
        <f t="shared" si="50"/>
        <v>0</v>
      </c>
      <c r="K615" s="80">
        <v>2.04</v>
      </c>
      <c r="L615" s="55">
        <f t="shared" si="51"/>
        <v>0</v>
      </c>
      <c r="M615" s="55">
        <v>8434453156380</v>
      </c>
      <c r="N615" s="56">
        <v>6</v>
      </c>
      <c r="O615" s="55">
        <v>73089059</v>
      </c>
    </row>
    <row r="616" spans="2:15" ht="12.75" customHeight="1" x14ac:dyDescent="0.25">
      <c r="B616" s="57"/>
      <c r="C616" s="82" t="s">
        <v>1104</v>
      </c>
      <c r="D616" s="54" t="s">
        <v>1105</v>
      </c>
      <c r="E616" s="76"/>
      <c r="F616" s="54" t="s">
        <v>145</v>
      </c>
      <c r="G616" s="77">
        <f t="shared" si="48"/>
        <v>227</v>
      </c>
      <c r="H616" s="78">
        <f t="shared" si="49"/>
        <v>0</v>
      </c>
      <c r="I616" s="77">
        <v>227</v>
      </c>
      <c r="J616" s="79">
        <f t="shared" si="50"/>
        <v>0</v>
      </c>
      <c r="K616" s="80">
        <v>0.26700000000000002</v>
      </c>
      <c r="L616" s="55">
        <f t="shared" si="51"/>
        <v>0</v>
      </c>
      <c r="M616" s="55">
        <v>8434453232800</v>
      </c>
      <c r="N616" s="56">
        <v>6</v>
      </c>
      <c r="O616" s="56">
        <v>73089059</v>
      </c>
    </row>
    <row r="617" spans="2:15" ht="12.75" customHeight="1" x14ac:dyDescent="0.25">
      <c r="B617" s="57"/>
      <c r="C617" s="82" t="s">
        <v>1106</v>
      </c>
      <c r="D617" s="54" t="s">
        <v>1107</v>
      </c>
      <c r="E617" s="76"/>
      <c r="F617" s="54" t="s">
        <v>145</v>
      </c>
      <c r="G617" s="77">
        <f t="shared" si="48"/>
        <v>279</v>
      </c>
      <c r="H617" s="78">
        <f t="shared" si="49"/>
        <v>0</v>
      </c>
      <c r="I617" s="77">
        <v>279</v>
      </c>
      <c r="J617" s="79">
        <f t="shared" si="50"/>
        <v>0</v>
      </c>
      <c r="K617" s="80">
        <v>0.41799999999999998</v>
      </c>
      <c r="L617" s="55">
        <f t="shared" si="51"/>
        <v>0</v>
      </c>
      <c r="M617" s="55">
        <v>8434453232763</v>
      </c>
      <c r="N617" s="56">
        <v>6</v>
      </c>
      <c r="O617" s="56">
        <v>73089059</v>
      </c>
    </row>
    <row r="618" spans="2:15" ht="12.75" customHeight="1" x14ac:dyDescent="0.25">
      <c r="B618" s="57"/>
      <c r="C618" s="82" t="s">
        <v>1108</v>
      </c>
      <c r="D618" s="54" t="s">
        <v>1109</v>
      </c>
      <c r="E618" s="76"/>
      <c r="F618" s="54" t="s">
        <v>145</v>
      </c>
      <c r="G618" s="77">
        <f t="shared" si="48"/>
        <v>338</v>
      </c>
      <c r="H618" s="78">
        <f t="shared" si="49"/>
        <v>0</v>
      </c>
      <c r="I618" s="77">
        <v>338</v>
      </c>
      <c r="J618" s="79">
        <f t="shared" si="50"/>
        <v>0</v>
      </c>
      <c r="K618" s="80">
        <v>0.59799999999999998</v>
      </c>
      <c r="L618" s="55">
        <f t="shared" si="51"/>
        <v>0</v>
      </c>
      <c r="M618" s="55">
        <v>8434453232725</v>
      </c>
      <c r="N618" s="56">
        <v>6</v>
      </c>
      <c r="O618" s="56">
        <v>73089059</v>
      </c>
    </row>
    <row r="619" spans="2:15" ht="12.75" customHeight="1" x14ac:dyDescent="0.25">
      <c r="B619" s="57"/>
      <c r="C619" s="82" t="s">
        <v>1110</v>
      </c>
      <c r="D619" s="54" t="s">
        <v>1111</v>
      </c>
      <c r="E619" s="76"/>
      <c r="F619" s="54" t="s">
        <v>145</v>
      </c>
      <c r="G619" s="77">
        <f t="shared" si="48"/>
        <v>435.5</v>
      </c>
      <c r="H619" s="78">
        <f t="shared" si="49"/>
        <v>0</v>
      </c>
      <c r="I619" s="77">
        <v>435.5</v>
      </c>
      <c r="J619" s="79">
        <f t="shared" si="50"/>
        <v>0</v>
      </c>
      <c r="K619" s="80">
        <v>1.0269999999999999</v>
      </c>
      <c r="L619" s="55">
        <f t="shared" si="51"/>
        <v>0</v>
      </c>
      <c r="M619" s="55">
        <v>8434453232695</v>
      </c>
      <c r="N619" s="56">
        <v>6</v>
      </c>
      <c r="O619" s="56">
        <v>73089059</v>
      </c>
    </row>
    <row r="620" spans="2:15" ht="12.75" customHeight="1" x14ac:dyDescent="0.25">
      <c r="B620" s="57"/>
      <c r="C620" s="82" t="s">
        <v>1112</v>
      </c>
      <c r="D620" s="54" t="s">
        <v>1113</v>
      </c>
      <c r="E620" s="76"/>
      <c r="F620" s="54" t="s">
        <v>145</v>
      </c>
      <c r="G620" s="77">
        <f t="shared" si="48"/>
        <v>615</v>
      </c>
      <c r="H620" s="78">
        <f t="shared" si="49"/>
        <v>0</v>
      </c>
      <c r="I620" s="77">
        <v>615</v>
      </c>
      <c r="J620" s="79">
        <f t="shared" si="50"/>
        <v>0</v>
      </c>
      <c r="K620" s="80">
        <v>1.554</v>
      </c>
      <c r="L620" s="55">
        <f t="shared" si="51"/>
        <v>0</v>
      </c>
      <c r="M620" s="55">
        <v>8434453232671</v>
      </c>
      <c r="N620" s="56">
        <v>6</v>
      </c>
      <c r="O620" s="56">
        <v>73089059</v>
      </c>
    </row>
    <row r="621" spans="2:15" ht="12.75" customHeight="1" x14ac:dyDescent="0.25">
      <c r="B621" s="57"/>
      <c r="C621" s="82" t="s">
        <v>1114</v>
      </c>
      <c r="D621" s="54" t="s">
        <v>1115</v>
      </c>
      <c r="E621" s="76"/>
      <c r="F621" s="54" t="s">
        <v>145</v>
      </c>
      <c r="G621" s="77">
        <f t="shared" si="48"/>
        <v>877.5</v>
      </c>
      <c r="H621" s="78">
        <f t="shared" si="49"/>
        <v>0</v>
      </c>
      <c r="I621" s="77">
        <v>877.5</v>
      </c>
      <c r="J621" s="79">
        <f t="shared" si="50"/>
        <v>0</v>
      </c>
      <c r="K621" s="80">
        <v>2.1800000000000002</v>
      </c>
      <c r="L621" s="55">
        <f t="shared" si="51"/>
        <v>0</v>
      </c>
      <c r="M621" s="55">
        <v>8434453232657</v>
      </c>
      <c r="N621" s="56">
        <v>6</v>
      </c>
      <c r="O621" s="56">
        <v>73089059</v>
      </c>
    </row>
    <row r="622" spans="2:15" ht="12.75" customHeight="1" x14ac:dyDescent="0.25">
      <c r="B622" s="57"/>
      <c r="C622" s="82" t="s">
        <v>1116</v>
      </c>
      <c r="D622" s="54" t="s">
        <v>1117</v>
      </c>
      <c r="E622" s="76"/>
      <c r="F622" s="54" t="s">
        <v>145</v>
      </c>
      <c r="G622" s="77">
        <f t="shared" si="48"/>
        <v>307</v>
      </c>
      <c r="H622" s="78">
        <f t="shared" si="49"/>
        <v>0</v>
      </c>
      <c r="I622" s="77">
        <v>307</v>
      </c>
      <c r="J622" s="79">
        <f t="shared" si="50"/>
        <v>0</v>
      </c>
      <c r="K622" s="80">
        <v>0.15</v>
      </c>
      <c r="L622" s="55">
        <f t="shared" si="51"/>
        <v>0</v>
      </c>
      <c r="M622" s="55">
        <v>8434453242496</v>
      </c>
      <c r="N622" s="56">
        <v>6</v>
      </c>
      <c r="O622" s="56">
        <v>73089059</v>
      </c>
    </row>
    <row r="623" spans="2:15" ht="12.75" customHeight="1" x14ac:dyDescent="0.25">
      <c r="B623" s="57"/>
      <c r="C623" s="82" t="s">
        <v>1118</v>
      </c>
      <c r="D623" s="54" t="s">
        <v>1119</v>
      </c>
      <c r="E623" s="76"/>
      <c r="F623" s="54" t="s">
        <v>145</v>
      </c>
      <c r="G623" s="77">
        <f t="shared" si="48"/>
        <v>339</v>
      </c>
      <c r="H623" s="78">
        <f t="shared" si="49"/>
        <v>0</v>
      </c>
      <c r="I623" s="77">
        <v>339</v>
      </c>
      <c r="J623" s="79">
        <f t="shared" si="50"/>
        <v>0</v>
      </c>
      <c r="K623" s="80">
        <v>0.16</v>
      </c>
      <c r="L623" s="55">
        <f t="shared" si="51"/>
        <v>0</v>
      </c>
      <c r="M623" s="55">
        <v>8434453232022</v>
      </c>
      <c r="N623" s="56">
        <v>6</v>
      </c>
      <c r="O623" s="56">
        <v>73089059</v>
      </c>
    </row>
    <row r="624" spans="2:15" ht="12.75" customHeight="1" x14ac:dyDescent="0.25">
      <c r="B624" s="57"/>
      <c r="C624" s="82" t="s">
        <v>1120</v>
      </c>
      <c r="D624" s="54" t="s">
        <v>1121</v>
      </c>
      <c r="E624" s="76"/>
      <c r="F624" s="54" t="s">
        <v>145</v>
      </c>
      <c r="G624" s="77">
        <f t="shared" si="48"/>
        <v>356</v>
      </c>
      <c r="H624" s="78">
        <f t="shared" si="49"/>
        <v>0</v>
      </c>
      <c r="I624" s="77">
        <v>356</v>
      </c>
      <c r="J624" s="79">
        <f t="shared" si="50"/>
        <v>0</v>
      </c>
      <c r="K624" s="80">
        <v>0.22600000000000001</v>
      </c>
      <c r="L624" s="55">
        <f t="shared" si="51"/>
        <v>0</v>
      </c>
      <c r="M624" s="55">
        <v>8434453232015</v>
      </c>
      <c r="N624" s="56">
        <v>6</v>
      </c>
      <c r="O624" s="56">
        <v>73089059</v>
      </c>
    </row>
    <row r="625" spans="2:15" ht="12.75" customHeight="1" x14ac:dyDescent="0.25">
      <c r="B625" s="57"/>
      <c r="C625" s="82" t="s">
        <v>1122</v>
      </c>
      <c r="D625" s="54" t="s">
        <v>1123</v>
      </c>
      <c r="E625" s="76"/>
      <c r="F625" s="54" t="s">
        <v>145</v>
      </c>
      <c r="G625" s="77">
        <f t="shared" si="48"/>
        <v>388</v>
      </c>
      <c r="H625" s="78">
        <f t="shared" si="49"/>
        <v>0</v>
      </c>
      <c r="I625" s="77">
        <v>388</v>
      </c>
      <c r="J625" s="79">
        <f t="shared" si="50"/>
        <v>0</v>
      </c>
      <c r="K625" s="80">
        <v>0.29299999999999998</v>
      </c>
      <c r="L625" s="55">
        <f t="shared" si="51"/>
        <v>0</v>
      </c>
      <c r="M625" s="55">
        <v>8434453231988</v>
      </c>
      <c r="N625" s="56">
        <v>6</v>
      </c>
      <c r="O625" s="56">
        <v>73089059</v>
      </c>
    </row>
    <row r="626" spans="2:15" ht="12.75" customHeight="1" x14ac:dyDescent="0.25">
      <c r="B626" s="57"/>
      <c r="C626" s="82" t="s">
        <v>1124</v>
      </c>
      <c r="D626" s="54" t="s">
        <v>1125</v>
      </c>
      <c r="E626" s="76"/>
      <c r="F626" s="54" t="s">
        <v>145</v>
      </c>
      <c r="G626" s="77">
        <f t="shared" si="48"/>
        <v>418</v>
      </c>
      <c r="H626" s="78">
        <f t="shared" si="49"/>
        <v>0</v>
      </c>
      <c r="I626" s="77">
        <v>418</v>
      </c>
      <c r="J626" s="79">
        <f t="shared" si="50"/>
        <v>0</v>
      </c>
      <c r="K626" s="80">
        <v>0.42499999999999999</v>
      </c>
      <c r="L626" s="55">
        <f t="shared" si="51"/>
        <v>0</v>
      </c>
      <c r="M626" s="55">
        <v>8434453231971</v>
      </c>
      <c r="N626" s="56">
        <v>6</v>
      </c>
      <c r="O626" s="56">
        <v>73089059</v>
      </c>
    </row>
    <row r="627" spans="2:15" ht="12.75" customHeight="1" x14ac:dyDescent="0.25">
      <c r="B627" s="57"/>
      <c r="C627" s="82" t="s">
        <v>1126</v>
      </c>
      <c r="D627" s="54" t="s">
        <v>1127</v>
      </c>
      <c r="E627" s="76"/>
      <c r="F627" s="54" t="s">
        <v>145</v>
      </c>
      <c r="G627" s="77">
        <f t="shared" si="48"/>
        <v>450.5</v>
      </c>
      <c r="H627" s="78">
        <f t="shared" si="49"/>
        <v>0</v>
      </c>
      <c r="I627" s="77">
        <v>450.5</v>
      </c>
      <c r="J627" s="79">
        <f t="shared" si="50"/>
        <v>0</v>
      </c>
      <c r="K627" s="80">
        <v>0.55700000000000005</v>
      </c>
      <c r="L627" s="55">
        <f t="shared" si="51"/>
        <v>0</v>
      </c>
      <c r="M627" s="55">
        <v>8434453231940</v>
      </c>
      <c r="N627" s="56">
        <v>6</v>
      </c>
      <c r="O627" s="56">
        <v>73089059</v>
      </c>
    </row>
    <row r="628" spans="2:15" ht="12.75" customHeight="1" x14ac:dyDescent="0.25">
      <c r="B628" s="57"/>
      <c r="C628" s="82" t="s">
        <v>1128</v>
      </c>
      <c r="D628" s="54" t="s">
        <v>1129</v>
      </c>
      <c r="E628" s="76"/>
      <c r="F628" s="54" t="s">
        <v>145</v>
      </c>
      <c r="G628" s="77">
        <f t="shared" si="48"/>
        <v>483</v>
      </c>
      <c r="H628" s="78">
        <f t="shared" si="49"/>
        <v>0</v>
      </c>
      <c r="I628" s="77">
        <v>483</v>
      </c>
      <c r="J628" s="79">
        <f t="shared" si="50"/>
        <v>0</v>
      </c>
      <c r="K628" s="80">
        <v>0.69</v>
      </c>
      <c r="L628" s="55">
        <f t="shared" si="51"/>
        <v>0</v>
      </c>
      <c r="M628" s="55">
        <v>8434453231933</v>
      </c>
      <c r="N628" s="56">
        <v>6</v>
      </c>
      <c r="O628" s="56">
        <v>73089059</v>
      </c>
    </row>
    <row r="629" spans="2:15" ht="12.75" customHeight="1" x14ac:dyDescent="0.25">
      <c r="B629" s="57"/>
      <c r="C629" s="82" t="s">
        <v>1130</v>
      </c>
      <c r="D629" s="54" t="s">
        <v>1131</v>
      </c>
      <c r="E629" s="76"/>
      <c r="F629" s="54" t="s">
        <v>145</v>
      </c>
      <c r="G629" s="77">
        <f t="shared" si="48"/>
        <v>351</v>
      </c>
      <c r="H629" s="78">
        <f t="shared" si="49"/>
        <v>0</v>
      </c>
      <c r="I629" s="77">
        <v>351</v>
      </c>
      <c r="J629" s="79">
        <f t="shared" si="50"/>
        <v>0</v>
      </c>
      <c r="K629" s="80">
        <v>0.23</v>
      </c>
      <c r="L629" s="55">
        <f t="shared" si="51"/>
        <v>0</v>
      </c>
      <c r="M629" s="55">
        <v>8434453242625</v>
      </c>
      <c r="N629" s="56">
        <v>6</v>
      </c>
      <c r="O629" s="56">
        <v>73089059</v>
      </c>
    </row>
    <row r="630" spans="2:15" ht="12.75" customHeight="1" x14ac:dyDescent="0.25">
      <c r="B630" s="57"/>
      <c r="C630" s="82" t="s">
        <v>1132</v>
      </c>
      <c r="D630" s="54" t="s">
        <v>1133</v>
      </c>
      <c r="E630" s="76"/>
      <c r="F630" s="54" t="s">
        <v>145</v>
      </c>
      <c r="G630" s="77">
        <f t="shared" si="48"/>
        <v>379.5</v>
      </c>
      <c r="H630" s="78">
        <f t="shared" si="49"/>
        <v>0</v>
      </c>
      <c r="I630" s="77">
        <v>379.5</v>
      </c>
      <c r="J630" s="79">
        <f t="shared" si="50"/>
        <v>0</v>
      </c>
      <c r="K630" s="80">
        <v>0.30199999999999999</v>
      </c>
      <c r="L630" s="55">
        <f t="shared" si="51"/>
        <v>0</v>
      </c>
      <c r="M630" s="55">
        <v>8434453231261</v>
      </c>
      <c r="N630" s="56">
        <v>6</v>
      </c>
      <c r="O630" s="56">
        <v>73089059</v>
      </c>
    </row>
    <row r="631" spans="2:15" ht="12.75" customHeight="1" x14ac:dyDescent="0.25">
      <c r="B631" s="57"/>
      <c r="C631" s="82" t="s">
        <v>1134</v>
      </c>
      <c r="D631" s="54" t="s">
        <v>1135</v>
      </c>
      <c r="E631" s="76"/>
      <c r="F631" s="54" t="s">
        <v>145</v>
      </c>
      <c r="G631" s="77">
        <f t="shared" si="48"/>
        <v>411.5</v>
      </c>
      <c r="H631" s="78">
        <f t="shared" si="49"/>
        <v>0</v>
      </c>
      <c r="I631" s="77">
        <v>411.5</v>
      </c>
      <c r="J631" s="79">
        <f t="shared" si="50"/>
        <v>0</v>
      </c>
      <c r="K631" s="80">
        <v>0.43099999999999999</v>
      </c>
      <c r="L631" s="55">
        <f t="shared" si="51"/>
        <v>0</v>
      </c>
      <c r="M631" s="55">
        <v>8434453231254</v>
      </c>
      <c r="N631" s="56">
        <v>6</v>
      </c>
      <c r="O631" s="56">
        <v>73089059</v>
      </c>
    </row>
    <row r="632" spans="2:15" ht="12.75" customHeight="1" x14ac:dyDescent="0.25">
      <c r="B632" s="57"/>
      <c r="C632" s="82" t="s">
        <v>1136</v>
      </c>
      <c r="D632" s="54" t="s">
        <v>1137</v>
      </c>
      <c r="E632" s="76"/>
      <c r="F632" s="54" t="s">
        <v>145</v>
      </c>
      <c r="G632" s="77">
        <f t="shared" si="48"/>
        <v>442</v>
      </c>
      <c r="H632" s="78">
        <f t="shared" si="49"/>
        <v>0</v>
      </c>
      <c r="I632" s="77">
        <v>442</v>
      </c>
      <c r="J632" s="79">
        <f t="shared" si="50"/>
        <v>0</v>
      </c>
      <c r="K632" s="80">
        <v>0.56000000000000005</v>
      </c>
      <c r="L632" s="55">
        <f t="shared" si="51"/>
        <v>0</v>
      </c>
      <c r="M632" s="55">
        <v>8434453231247</v>
      </c>
      <c r="N632" s="56">
        <v>6</v>
      </c>
      <c r="O632" s="56">
        <v>73089059</v>
      </c>
    </row>
    <row r="633" spans="2:15" ht="12.75" customHeight="1" x14ac:dyDescent="0.25">
      <c r="B633" s="57"/>
      <c r="C633" s="82" t="s">
        <v>1138</v>
      </c>
      <c r="D633" s="54" t="s">
        <v>1139</v>
      </c>
      <c r="E633" s="76"/>
      <c r="F633" s="54" t="s">
        <v>145</v>
      </c>
      <c r="G633" s="77">
        <f t="shared" si="48"/>
        <v>502.5</v>
      </c>
      <c r="H633" s="78">
        <f t="shared" si="49"/>
        <v>0</v>
      </c>
      <c r="I633" s="77">
        <v>502.5</v>
      </c>
      <c r="J633" s="79">
        <f t="shared" si="50"/>
        <v>0</v>
      </c>
      <c r="K633" s="80">
        <v>0.81699999999999995</v>
      </c>
      <c r="L633" s="55">
        <f t="shared" si="51"/>
        <v>0</v>
      </c>
      <c r="M633" s="55">
        <v>8434453231230</v>
      </c>
      <c r="N633" s="56">
        <v>6</v>
      </c>
      <c r="O633" s="56">
        <v>73089059</v>
      </c>
    </row>
    <row r="634" spans="2:15" ht="12.75" customHeight="1" x14ac:dyDescent="0.25">
      <c r="B634" s="57"/>
      <c r="C634" s="82" t="s">
        <v>1140</v>
      </c>
      <c r="D634" s="54" t="s">
        <v>1141</v>
      </c>
      <c r="E634" s="76"/>
      <c r="F634" s="54" t="s">
        <v>145</v>
      </c>
      <c r="G634" s="77">
        <f t="shared" si="48"/>
        <v>563.5</v>
      </c>
      <c r="H634" s="78">
        <f t="shared" si="49"/>
        <v>0</v>
      </c>
      <c r="I634" s="77">
        <v>563.5</v>
      </c>
      <c r="J634" s="79">
        <f t="shared" si="50"/>
        <v>0</v>
      </c>
      <c r="K634" s="80">
        <v>1.0740000000000001</v>
      </c>
      <c r="L634" s="55">
        <f t="shared" si="51"/>
        <v>0</v>
      </c>
      <c r="M634" s="55">
        <v>8434453231223</v>
      </c>
      <c r="N634" s="56">
        <v>6</v>
      </c>
      <c r="O634" s="56">
        <v>73089059</v>
      </c>
    </row>
    <row r="635" spans="2:15" ht="12.75" customHeight="1" x14ac:dyDescent="0.25">
      <c r="B635" s="57"/>
      <c r="C635" s="82" t="s">
        <v>1142</v>
      </c>
      <c r="D635" s="54" t="s">
        <v>1143</v>
      </c>
      <c r="E635" s="76"/>
      <c r="F635" s="54" t="s">
        <v>145</v>
      </c>
      <c r="G635" s="77">
        <f t="shared" si="48"/>
        <v>630</v>
      </c>
      <c r="H635" s="78">
        <f t="shared" si="49"/>
        <v>0</v>
      </c>
      <c r="I635" s="77">
        <v>630</v>
      </c>
      <c r="J635" s="79">
        <f t="shared" si="50"/>
        <v>0</v>
      </c>
      <c r="K635" s="80">
        <v>1.3320000000000001</v>
      </c>
      <c r="L635" s="55">
        <f t="shared" si="51"/>
        <v>0</v>
      </c>
      <c r="M635" s="55">
        <v>8434453231216</v>
      </c>
      <c r="N635" s="56">
        <v>6</v>
      </c>
      <c r="O635" s="56">
        <v>73089059</v>
      </c>
    </row>
    <row r="636" spans="2:15" ht="12.75" customHeight="1" x14ac:dyDescent="0.2">
      <c r="B636" s="93" t="s">
        <v>36</v>
      </c>
      <c r="C636" s="82" t="s">
        <v>1723</v>
      </c>
      <c r="D636" s="54" t="s">
        <v>1724</v>
      </c>
      <c r="E636" s="76"/>
      <c r="F636" s="54" t="s">
        <v>145</v>
      </c>
      <c r="G636" s="77">
        <f t="shared" ref="G636:G656" si="52">I636*(1-J636)</f>
        <v>287</v>
      </c>
      <c r="H636" s="78">
        <f t="shared" ref="H636:H656" si="53">E636*G636</f>
        <v>0</v>
      </c>
      <c r="I636" s="77">
        <v>287</v>
      </c>
      <c r="J636" s="79">
        <f t="shared" ref="J636:J656" si="54">H$16/100</f>
        <v>0</v>
      </c>
      <c r="K636" s="80">
        <v>0.45</v>
      </c>
      <c r="L636" s="55">
        <f t="shared" ref="L636:L656" si="55">E636*K636</f>
        <v>0</v>
      </c>
      <c r="M636" s="55">
        <v>8434453155994</v>
      </c>
      <c r="N636" s="56">
        <v>6</v>
      </c>
      <c r="O636" s="55">
        <v>73089059</v>
      </c>
    </row>
    <row r="637" spans="2:15" ht="12.75" customHeight="1" x14ac:dyDescent="0.2">
      <c r="B637" s="93" t="s">
        <v>36</v>
      </c>
      <c r="C637" s="82" t="s">
        <v>1725</v>
      </c>
      <c r="D637" s="54" t="s">
        <v>1726</v>
      </c>
      <c r="E637" s="76"/>
      <c r="F637" s="54" t="s">
        <v>145</v>
      </c>
      <c r="G637" s="77">
        <f t="shared" si="52"/>
        <v>407</v>
      </c>
      <c r="H637" s="78">
        <f t="shared" si="53"/>
        <v>0</v>
      </c>
      <c r="I637" s="77">
        <v>407</v>
      </c>
      <c r="J637" s="79">
        <f t="shared" si="54"/>
        <v>0</v>
      </c>
      <c r="K637" s="80">
        <v>0.89</v>
      </c>
      <c r="L637" s="55">
        <f t="shared" si="55"/>
        <v>0</v>
      </c>
      <c r="M637" s="55">
        <v>8434453155970</v>
      </c>
      <c r="N637" s="56">
        <v>6</v>
      </c>
      <c r="O637" s="55">
        <v>73089059</v>
      </c>
    </row>
    <row r="638" spans="2:15" ht="12.75" customHeight="1" x14ac:dyDescent="0.2">
      <c r="B638" s="93" t="s">
        <v>36</v>
      </c>
      <c r="C638" s="82" t="s">
        <v>1727</v>
      </c>
      <c r="D638" s="54" t="s">
        <v>1728</v>
      </c>
      <c r="E638" s="76"/>
      <c r="F638" s="54" t="s">
        <v>145</v>
      </c>
      <c r="G638" s="77">
        <f t="shared" si="52"/>
        <v>515</v>
      </c>
      <c r="H638" s="78">
        <f t="shared" si="53"/>
        <v>0</v>
      </c>
      <c r="I638" s="77">
        <v>515</v>
      </c>
      <c r="J638" s="79">
        <f t="shared" si="54"/>
        <v>0</v>
      </c>
      <c r="K638" s="80">
        <v>1.44</v>
      </c>
      <c r="L638" s="55">
        <f t="shared" si="55"/>
        <v>0</v>
      </c>
      <c r="M638" s="55">
        <v>8434453155963</v>
      </c>
      <c r="N638" s="56">
        <v>6</v>
      </c>
      <c r="O638" s="55">
        <v>73089059</v>
      </c>
    </row>
    <row r="639" spans="2:15" ht="12.75" customHeight="1" x14ac:dyDescent="0.2">
      <c r="B639" s="93" t="s">
        <v>36</v>
      </c>
      <c r="C639" s="82" t="s">
        <v>1729</v>
      </c>
      <c r="D639" s="54" t="s">
        <v>1730</v>
      </c>
      <c r="E639" s="76"/>
      <c r="F639" s="54" t="s">
        <v>145</v>
      </c>
      <c r="G639" s="77">
        <f t="shared" si="52"/>
        <v>1160</v>
      </c>
      <c r="H639" s="78">
        <f t="shared" si="53"/>
        <v>0</v>
      </c>
      <c r="I639" s="77">
        <v>1160</v>
      </c>
      <c r="J639" s="79">
        <f t="shared" si="54"/>
        <v>0</v>
      </c>
      <c r="K639" s="80">
        <v>2.86</v>
      </c>
      <c r="L639" s="55">
        <f t="shared" si="55"/>
        <v>0</v>
      </c>
      <c r="M639" s="55">
        <v>8434453155949</v>
      </c>
      <c r="N639" s="56">
        <v>6</v>
      </c>
      <c r="O639" s="55">
        <v>73089059</v>
      </c>
    </row>
    <row r="640" spans="2:15" ht="12.75" customHeight="1" x14ac:dyDescent="0.25">
      <c r="B640" s="57"/>
      <c r="C640" s="82" t="s">
        <v>1144</v>
      </c>
      <c r="D640" s="54" t="s">
        <v>1145</v>
      </c>
      <c r="E640" s="76"/>
      <c r="F640" s="54" t="s">
        <v>145</v>
      </c>
      <c r="G640" s="77">
        <f t="shared" si="52"/>
        <v>314</v>
      </c>
      <c r="H640" s="78">
        <f t="shared" si="53"/>
        <v>0</v>
      </c>
      <c r="I640" s="77">
        <v>314</v>
      </c>
      <c r="J640" s="79">
        <f t="shared" si="54"/>
        <v>0</v>
      </c>
      <c r="K640" s="80">
        <v>0.39800000000000002</v>
      </c>
      <c r="L640" s="55">
        <f t="shared" si="55"/>
        <v>0</v>
      </c>
      <c r="M640" s="55">
        <v>8434453230844</v>
      </c>
      <c r="N640" s="56">
        <v>6</v>
      </c>
      <c r="O640" s="56">
        <v>73089059</v>
      </c>
    </row>
    <row r="641" spans="2:15" ht="12.75" customHeight="1" x14ac:dyDescent="0.25">
      <c r="B641" s="57"/>
      <c r="C641" s="82" t="s">
        <v>1146</v>
      </c>
      <c r="D641" s="54" t="s">
        <v>1147</v>
      </c>
      <c r="E641" s="76"/>
      <c r="F641" s="54" t="s">
        <v>145</v>
      </c>
      <c r="G641" s="77">
        <f t="shared" si="52"/>
        <v>372</v>
      </c>
      <c r="H641" s="78">
        <f t="shared" si="53"/>
        <v>0</v>
      </c>
      <c r="I641" s="77">
        <v>372</v>
      </c>
      <c r="J641" s="79">
        <f t="shared" si="54"/>
        <v>0</v>
      </c>
      <c r="K641" s="80">
        <v>0.59899999999999998</v>
      </c>
      <c r="L641" s="55">
        <f t="shared" si="55"/>
        <v>0</v>
      </c>
      <c r="M641" s="55">
        <v>8434453230837</v>
      </c>
      <c r="N641" s="56">
        <v>6</v>
      </c>
      <c r="O641" s="56">
        <v>73089059</v>
      </c>
    </row>
    <row r="642" spans="2:15" ht="12.75" customHeight="1" x14ac:dyDescent="0.25">
      <c r="B642" s="57"/>
      <c r="C642" s="82" t="s">
        <v>1148</v>
      </c>
      <c r="D642" s="54" t="s">
        <v>1149</v>
      </c>
      <c r="E642" s="76"/>
      <c r="F642" s="54" t="s">
        <v>145</v>
      </c>
      <c r="G642" s="77">
        <f t="shared" si="52"/>
        <v>431.5</v>
      </c>
      <c r="H642" s="78">
        <f t="shared" si="53"/>
        <v>0</v>
      </c>
      <c r="I642" s="77">
        <v>431.5</v>
      </c>
      <c r="J642" s="79">
        <f t="shared" si="54"/>
        <v>0</v>
      </c>
      <c r="K642" s="80">
        <v>0.83</v>
      </c>
      <c r="L642" s="55">
        <f t="shared" si="55"/>
        <v>0</v>
      </c>
      <c r="M642" s="55">
        <v>8434453230820</v>
      </c>
      <c r="N642" s="56">
        <v>6</v>
      </c>
      <c r="O642" s="56">
        <v>73089059</v>
      </c>
    </row>
    <row r="643" spans="2:15" ht="12.75" customHeight="1" x14ac:dyDescent="0.25">
      <c r="B643" s="57"/>
      <c r="C643" s="82" t="s">
        <v>1150</v>
      </c>
      <c r="D643" s="54" t="s">
        <v>1151</v>
      </c>
      <c r="E643" s="76"/>
      <c r="F643" s="54" t="s">
        <v>145</v>
      </c>
      <c r="G643" s="77">
        <f t="shared" si="52"/>
        <v>546</v>
      </c>
      <c r="H643" s="78">
        <f t="shared" si="53"/>
        <v>0</v>
      </c>
      <c r="I643" s="77">
        <v>546</v>
      </c>
      <c r="J643" s="79">
        <f t="shared" si="54"/>
        <v>0</v>
      </c>
      <c r="K643" s="80">
        <v>1.3740000000000001</v>
      </c>
      <c r="L643" s="55">
        <f t="shared" si="55"/>
        <v>0</v>
      </c>
      <c r="M643" s="55">
        <v>8434453230813</v>
      </c>
      <c r="N643" s="56">
        <v>6</v>
      </c>
      <c r="O643" s="56">
        <v>73089059</v>
      </c>
    </row>
    <row r="644" spans="2:15" ht="12.75" customHeight="1" x14ac:dyDescent="0.25">
      <c r="B644" s="57"/>
      <c r="C644" s="82" t="s">
        <v>1152</v>
      </c>
      <c r="D644" s="54" t="s">
        <v>1153</v>
      </c>
      <c r="E644" s="76"/>
      <c r="F644" s="54" t="s">
        <v>145</v>
      </c>
      <c r="G644" s="77">
        <f t="shared" si="52"/>
        <v>968</v>
      </c>
      <c r="H644" s="78">
        <f t="shared" si="53"/>
        <v>0</v>
      </c>
      <c r="I644" s="77">
        <v>968</v>
      </c>
      <c r="J644" s="79">
        <f t="shared" si="54"/>
        <v>0</v>
      </c>
      <c r="K644" s="80">
        <v>2.0249999999999999</v>
      </c>
      <c r="L644" s="55">
        <f t="shared" si="55"/>
        <v>0</v>
      </c>
      <c r="M644" s="55">
        <v>8434453230806</v>
      </c>
      <c r="N644" s="56">
        <v>6</v>
      </c>
      <c r="O644" s="56">
        <v>73089059</v>
      </c>
    </row>
    <row r="645" spans="2:15" ht="12.75" customHeight="1" x14ac:dyDescent="0.25">
      <c r="B645" s="57"/>
      <c r="C645" s="82" t="s">
        <v>1154</v>
      </c>
      <c r="D645" s="54" t="s">
        <v>1155</v>
      </c>
      <c r="E645" s="76"/>
      <c r="F645" s="54" t="s">
        <v>145</v>
      </c>
      <c r="G645" s="77">
        <f t="shared" si="52"/>
        <v>1229.5</v>
      </c>
      <c r="H645" s="78">
        <f t="shared" si="53"/>
        <v>0</v>
      </c>
      <c r="I645" s="77">
        <v>1229.5</v>
      </c>
      <c r="J645" s="79">
        <f t="shared" si="54"/>
        <v>0</v>
      </c>
      <c r="K645" s="80">
        <v>2.7879999999999998</v>
      </c>
      <c r="L645" s="55">
        <f t="shared" si="55"/>
        <v>0</v>
      </c>
      <c r="M645" s="55">
        <v>8434453230790</v>
      </c>
      <c r="N645" s="56">
        <v>6</v>
      </c>
      <c r="O645" s="56">
        <v>73089059</v>
      </c>
    </row>
    <row r="646" spans="2:15" ht="12.75" customHeight="1" x14ac:dyDescent="0.25">
      <c r="B646" s="57"/>
      <c r="C646" s="82" t="s">
        <v>1156</v>
      </c>
      <c r="D646" s="54" t="s">
        <v>1157</v>
      </c>
      <c r="E646" s="76"/>
      <c r="F646" s="54" t="s">
        <v>145</v>
      </c>
      <c r="G646" s="77">
        <f t="shared" si="52"/>
        <v>210</v>
      </c>
      <c r="H646" s="78">
        <f t="shared" si="53"/>
        <v>0</v>
      </c>
      <c r="I646" s="77">
        <v>210</v>
      </c>
      <c r="J646" s="79">
        <f t="shared" si="54"/>
        <v>0</v>
      </c>
      <c r="K646" s="80">
        <v>0.2</v>
      </c>
      <c r="L646" s="55">
        <f t="shared" si="55"/>
        <v>0</v>
      </c>
      <c r="M646" s="55">
        <v>8434453242991</v>
      </c>
      <c r="N646" s="56">
        <v>6</v>
      </c>
      <c r="O646" s="56">
        <v>73089059</v>
      </c>
    </row>
    <row r="647" spans="2:15" ht="12.75" customHeight="1" x14ac:dyDescent="0.2">
      <c r="B647" s="93" t="s">
        <v>36</v>
      </c>
      <c r="C647" s="82" t="s">
        <v>1731</v>
      </c>
      <c r="D647" s="54" t="s">
        <v>1732</v>
      </c>
      <c r="E647" s="76"/>
      <c r="F647" s="54" t="s">
        <v>145</v>
      </c>
      <c r="G647" s="77">
        <f t="shared" si="52"/>
        <v>218</v>
      </c>
      <c r="H647" s="78">
        <f t="shared" si="53"/>
        <v>0</v>
      </c>
      <c r="I647" s="77">
        <v>218</v>
      </c>
      <c r="J647" s="79">
        <f t="shared" si="54"/>
        <v>0</v>
      </c>
      <c r="K647" s="80">
        <v>0.22</v>
      </c>
      <c r="L647" s="55">
        <f t="shared" si="55"/>
        <v>0</v>
      </c>
      <c r="M647" s="55">
        <v>8434453155789</v>
      </c>
      <c r="N647" s="56">
        <v>6</v>
      </c>
      <c r="O647" s="55">
        <v>73089059</v>
      </c>
    </row>
    <row r="648" spans="2:15" ht="12.75" customHeight="1" x14ac:dyDescent="0.2">
      <c r="B648" s="93" t="s">
        <v>36</v>
      </c>
      <c r="C648" s="82" t="s">
        <v>1733</v>
      </c>
      <c r="D648" s="54" t="s">
        <v>1734</v>
      </c>
      <c r="E648" s="76"/>
      <c r="F648" s="54" t="s">
        <v>145</v>
      </c>
      <c r="G648" s="77">
        <f t="shared" si="52"/>
        <v>242</v>
      </c>
      <c r="H648" s="78">
        <f t="shared" si="53"/>
        <v>0</v>
      </c>
      <c r="I648" s="77">
        <v>242</v>
      </c>
      <c r="J648" s="79">
        <f t="shared" si="54"/>
        <v>0</v>
      </c>
      <c r="K648" s="80">
        <v>0.33</v>
      </c>
      <c r="L648" s="55">
        <f t="shared" si="55"/>
        <v>0</v>
      </c>
      <c r="M648" s="55">
        <v>8434453155765</v>
      </c>
      <c r="N648" s="56">
        <v>6</v>
      </c>
      <c r="O648" s="55">
        <v>73089059</v>
      </c>
    </row>
    <row r="649" spans="2:15" ht="12.75" customHeight="1" x14ac:dyDescent="0.2">
      <c r="B649" s="93" t="s">
        <v>36</v>
      </c>
      <c r="C649" s="82" t="s">
        <v>1735</v>
      </c>
      <c r="D649" s="54" t="s">
        <v>1736</v>
      </c>
      <c r="E649" s="76"/>
      <c r="F649" s="54" t="s">
        <v>145</v>
      </c>
      <c r="G649" s="77">
        <f t="shared" si="52"/>
        <v>265</v>
      </c>
      <c r="H649" s="78">
        <f t="shared" si="53"/>
        <v>0</v>
      </c>
      <c r="I649" s="77">
        <v>265</v>
      </c>
      <c r="J649" s="79">
        <f t="shared" si="54"/>
        <v>0</v>
      </c>
      <c r="K649" s="80">
        <v>0.44</v>
      </c>
      <c r="L649" s="55">
        <f t="shared" si="55"/>
        <v>0</v>
      </c>
      <c r="M649" s="55">
        <v>8434453155758</v>
      </c>
      <c r="N649" s="56">
        <v>6</v>
      </c>
      <c r="O649" s="55">
        <v>73089059</v>
      </c>
    </row>
    <row r="650" spans="2:15" ht="12.75" customHeight="1" x14ac:dyDescent="0.2">
      <c r="B650" s="93" t="s">
        <v>36</v>
      </c>
      <c r="C650" s="82" t="s">
        <v>1737</v>
      </c>
      <c r="D650" s="54" t="s">
        <v>1738</v>
      </c>
      <c r="E650" s="76"/>
      <c r="F650" s="54" t="s">
        <v>145</v>
      </c>
      <c r="G650" s="77">
        <f t="shared" si="52"/>
        <v>411</v>
      </c>
      <c r="H650" s="78">
        <f t="shared" si="53"/>
        <v>0</v>
      </c>
      <c r="I650" s="77">
        <v>411</v>
      </c>
      <c r="J650" s="79">
        <f t="shared" si="54"/>
        <v>0</v>
      </c>
      <c r="K650" s="80">
        <v>0.66</v>
      </c>
      <c r="L650" s="55">
        <f t="shared" si="55"/>
        <v>0</v>
      </c>
      <c r="M650" s="55">
        <v>8434453155734</v>
      </c>
      <c r="N650" s="56">
        <v>6</v>
      </c>
      <c r="O650" s="55">
        <v>73089059</v>
      </c>
    </row>
    <row r="651" spans="2:15" ht="12.75" customHeight="1" x14ac:dyDescent="0.25">
      <c r="B651" s="57"/>
      <c r="C651" s="82" t="s">
        <v>1158</v>
      </c>
      <c r="D651" s="54" t="s">
        <v>1159</v>
      </c>
      <c r="E651" s="76"/>
      <c r="F651" s="54" t="s">
        <v>145</v>
      </c>
      <c r="G651" s="77">
        <f t="shared" si="52"/>
        <v>231</v>
      </c>
      <c r="H651" s="78">
        <f t="shared" si="53"/>
        <v>0</v>
      </c>
      <c r="I651" s="77">
        <v>231</v>
      </c>
      <c r="J651" s="79">
        <f t="shared" si="54"/>
        <v>0</v>
      </c>
      <c r="K651" s="80">
        <v>0.188</v>
      </c>
      <c r="L651" s="55">
        <f t="shared" si="55"/>
        <v>0</v>
      </c>
      <c r="M651" s="55">
        <v>8434453230288</v>
      </c>
      <c r="N651" s="56">
        <v>6</v>
      </c>
      <c r="O651" s="56">
        <v>73089059</v>
      </c>
    </row>
    <row r="652" spans="2:15" ht="12.75" customHeight="1" x14ac:dyDescent="0.25">
      <c r="B652" s="57"/>
      <c r="C652" s="82" t="s">
        <v>1160</v>
      </c>
      <c r="D652" s="54" t="s">
        <v>1161</v>
      </c>
      <c r="E652" s="76"/>
      <c r="F652" s="54" t="s">
        <v>145</v>
      </c>
      <c r="G652" s="77">
        <f t="shared" si="52"/>
        <v>227</v>
      </c>
      <c r="H652" s="78">
        <f t="shared" si="53"/>
        <v>0</v>
      </c>
      <c r="I652" s="77">
        <v>227</v>
      </c>
      <c r="J652" s="79">
        <f t="shared" si="54"/>
        <v>0</v>
      </c>
      <c r="K652" s="80">
        <v>0.23799999999999999</v>
      </c>
      <c r="L652" s="55">
        <f t="shared" si="55"/>
        <v>0</v>
      </c>
      <c r="M652" s="55">
        <v>8434453230271</v>
      </c>
      <c r="N652" s="56">
        <v>6</v>
      </c>
      <c r="O652" s="56">
        <v>73089059</v>
      </c>
    </row>
    <row r="653" spans="2:15" ht="12.75" customHeight="1" x14ac:dyDescent="0.25">
      <c r="B653" s="57"/>
      <c r="C653" s="82" t="s">
        <v>1162</v>
      </c>
      <c r="D653" s="54" t="s">
        <v>1163</v>
      </c>
      <c r="E653" s="76"/>
      <c r="F653" s="54" t="s">
        <v>145</v>
      </c>
      <c r="G653" s="77">
        <f t="shared" si="52"/>
        <v>256.5</v>
      </c>
      <c r="H653" s="78">
        <f t="shared" si="53"/>
        <v>0</v>
      </c>
      <c r="I653" s="77">
        <v>256.5</v>
      </c>
      <c r="J653" s="79">
        <f t="shared" si="54"/>
        <v>0</v>
      </c>
      <c r="K653" s="80">
        <v>0.28699999999999998</v>
      </c>
      <c r="L653" s="55">
        <f t="shared" si="55"/>
        <v>0</v>
      </c>
      <c r="M653" s="55">
        <v>8434453230264</v>
      </c>
      <c r="N653" s="56">
        <v>6</v>
      </c>
      <c r="O653" s="56">
        <v>73089059</v>
      </c>
    </row>
    <row r="654" spans="2:15" ht="12.75" customHeight="1" x14ac:dyDescent="0.25">
      <c r="B654" s="57"/>
      <c r="C654" s="82" t="s">
        <v>1164</v>
      </c>
      <c r="D654" s="54" t="s">
        <v>1165</v>
      </c>
      <c r="E654" s="76"/>
      <c r="F654" s="54" t="s">
        <v>145</v>
      </c>
      <c r="G654" s="77">
        <f t="shared" si="52"/>
        <v>281</v>
      </c>
      <c r="H654" s="78">
        <f t="shared" si="53"/>
        <v>0</v>
      </c>
      <c r="I654" s="77">
        <v>281</v>
      </c>
      <c r="J654" s="79">
        <f t="shared" si="54"/>
        <v>0</v>
      </c>
      <c r="K654" s="80">
        <v>0.38600000000000001</v>
      </c>
      <c r="L654" s="55">
        <f t="shared" si="55"/>
        <v>0</v>
      </c>
      <c r="M654" s="55">
        <v>8434453230257</v>
      </c>
      <c r="N654" s="56">
        <v>6</v>
      </c>
      <c r="O654" s="56">
        <v>73089059</v>
      </c>
    </row>
    <row r="655" spans="2:15" ht="12.75" customHeight="1" x14ac:dyDescent="0.25">
      <c r="B655" s="57"/>
      <c r="C655" s="82" t="s">
        <v>1166</v>
      </c>
      <c r="D655" s="54" t="s">
        <v>1167</v>
      </c>
      <c r="E655" s="76"/>
      <c r="F655" s="54" t="s">
        <v>145</v>
      </c>
      <c r="G655" s="77">
        <f t="shared" si="52"/>
        <v>366</v>
      </c>
      <c r="H655" s="78">
        <f t="shared" si="53"/>
        <v>0</v>
      </c>
      <c r="I655" s="77">
        <v>366</v>
      </c>
      <c r="J655" s="79">
        <f t="shared" si="54"/>
        <v>0</v>
      </c>
      <c r="K655" s="80">
        <v>0.48499999999999999</v>
      </c>
      <c r="L655" s="55">
        <f t="shared" si="55"/>
        <v>0</v>
      </c>
      <c r="M655" s="55">
        <v>8434453230240</v>
      </c>
      <c r="N655" s="56">
        <v>6</v>
      </c>
      <c r="O655" s="56">
        <v>73089059</v>
      </c>
    </row>
    <row r="656" spans="2:15" ht="12.75" customHeight="1" x14ac:dyDescent="0.25">
      <c r="B656" s="57"/>
      <c r="C656" s="82" t="s">
        <v>1168</v>
      </c>
      <c r="D656" s="54" t="s">
        <v>1169</v>
      </c>
      <c r="E656" s="76"/>
      <c r="F656" s="54" t="s">
        <v>145</v>
      </c>
      <c r="G656" s="77">
        <f t="shared" si="52"/>
        <v>435.5</v>
      </c>
      <c r="H656" s="78">
        <f t="shared" si="53"/>
        <v>0</v>
      </c>
      <c r="I656" s="77">
        <v>435.5</v>
      </c>
      <c r="J656" s="79">
        <f t="shared" si="54"/>
        <v>0</v>
      </c>
      <c r="K656" s="80">
        <v>0.58399999999999996</v>
      </c>
      <c r="L656" s="55">
        <f t="shared" si="55"/>
        <v>0</v>
      </c>
      <c r="M656" s="55">
        <v>8434453230233</v>
      </c>
      <c r="N656" s="56">
        <v>6</v>
      </c>
      <c r="O656" s="56">
        <v>73089059</v>
      </c>
    </row>
    <row r="657" spans="1:15" ht="12.75" customHeight="1" x14ac:dyDescent="0.25">
      <c r="C657" s="56"/>
      <c r="D657" s="56"/>
      <c r="E657" s="66"/>
      <c r="F657" s="54"/>
      <c r="G657" s="77"/>
      <c r="H657" s="66"/>
      <c r="I657" s="77"/>
      <c r="J657" s="56"/>
      <c r="K657" s="56"/>
      <c r="L657" s="55"/>
      <c r="M657" s="55"/>
      <c r="N657" s="55"/>
      <c r="O657" s="55"/>
    </row>
    <row r="658" spans="1:15" s="57" customFormat="1" ht="12.75" customHeight="1" x14ac:dyDescent="0.25">
      <c r="C658" s="56"/>
      <c r="D658" s="100" t="s">
        <v>1170</v>
      </c>
      <c r="E658" s="66"/>
      <c r="F658" s="54"/>
      <c r="G658" s="77"/>
      <c r="H658" s="66"/>
      <c r="I658" s="77"/>
      <c r="J658" s="56"/>
      <c r="K658" s="56"/>
      <c r="L658" s="55"/>
      <c r="M658" s="55"/>
      <c r="N658" s="55"/>
      <c r="O658" s="55"/>
    </row>
    <row r="659" spans="1:15" s="57" customFormat="1" ht="12.75" customHeight="1" x14ac:dyDescent="0.25">
      <c r="C659" s="56"/>
      <c r="D659" s="56"/>
      <c r="E659" s="56"/>
      <c r="F659" s="56"/>
      <c r="G659" s="77"/>
      <c r="H659" s="56"/>
      <c r="I659" s="77"/>
      <c r="J659" s="56"/>
      <c r="K659" s="56"/>
      <c r="L659" s="56"/>
      <c r="M659" s="55"/>
      <c r="N659" s="55"/>
      <c r="O659" s="55"/>
    </row>
    <row r="660" spans="1:15" s="57" customFormat="1" ht="12.75" customHeight="1" x14ac:dyDescent="0.2">
      <c r="A660" s="86"/>
      <c r="B660" s="93" t="s">
        <v>36</v>
      </c>
      <c r="C660" s="82" t="s">
        <v>1171</v>
      </c>
      <c r="D660" s="54" t="s">
        <v>1172</v>
      </c>
      <c r="E660" s="76"/>
      <c r="F660" s="54" t="s">
        <v>145</v>
      </c>
      <c r="G660" s="77">
        <f t="shared" ref="G660:G667" si="56">I660*(1-J660)</f>
        <v>33.5</v>
      </c>
      <c r="H660" s="78">
        <f t="shared" ref="H660:H667" si="57">E660*G660</f>
        <v>0</v>
      </c>
      <c r="I660" s="77">
        <v>33.5</v>
      </c>
      <c r="J660" s="79">
        <f t="shared" ref="J660:J667" si="58">I$16/100</f>
        <v>0</v>
      </c>
      <c r="K660" s="80">
        <v>0.03</v>
      </c>
      <c r="L660" s="55">
        <f t="shared" ref="L660:L667" si="59">E660*K660</f>
        <v>0</v>
      </c>
      <c r="M660" s="55">
        <v>8434453073281</v>
      </c>
      <c r="N660" s="56">
        <v>5</v>
      </c>
      <c r="O660" s="55">
        <v>73089059</v>
      </c>
    </row>
    <row r="661" spans="1:15" s="57" customFormat="1" ht="12.75" customHeight="1" x14ac:dyDescent="0.2">
      <c r="A661" s="86"/>
      <c r="B661" s="93" t="s">
        <v>36</v>
      </c>
      <c r="C661" s="82" t="s">
        <v>1173</v>
      </c>
      <c r="D661" s="54" t="s">
        <v>1174</v>
      </c>
      <c r="E661" s="76"/>
      <c r="F661" s="54" t="s">
        <v>145</v>
      </c>
      <c r="G661" s="77">
        <f t="shared" si="56"/>
        <v>37</v>
      </c>
      <c r="H661" s="78">
        <f t="shared" si="57"/>
        <v>0</v>
      </c>
      <c r="I661" s="77">
        <v>37</v>
      </c>
      <c r="J661" s="79">
        <f t="shared" si="58"/>
        <v>0</v>
      </c>
      <c r="K661" s="80">
        <v>0.04</v>
      </c>
      <c r="L661" s="55">
        <f t="shared" si="59"/>
        <v>0</v>
      </c>
      <c r="M661" s="55">
        <v>8434453073298</v>
      </c>
      <c r="N661" s="56">
        <v>5</v>
      </c>
      <c r="O661" s="55">
        <v>73089059</v>
      </c>
    </row>
    <row r="662" spans="1:15" s="57" customFormat="1" ht="12.75" customHeight="1" x14ac:dyDescent="0.2">
      <c r="A662" s="86"/>
      <c r="B662" s="93" t="s">
        <v>36</v>
      </c>
      <c r="C662" s="82" t="s">
        <v>1175</v>
      </c>
      <c r="D662" s="54" t="s">
        <v>1176</v>
      </c>
      <c r="E662" s="76"/>
      <c r="F662" s="54" t="s">
        <v>145</v>
      </c>
      <c r="G662" s="77">
        <f t="shared" si="56"/>
        <v>39</v>
      </c>
      <c r="H662" s="78">
        <f t="shared" si="57"/>
        <v>0</v>
      </c>
      <c r="I662" s="77">
        <v>39</v>
      </c>
      <c r="J662" s="79">
        <f t="shared" si="58"/>
        <v>0</v>
      </c>
      <c r="K662" s="80">
        <v>0.05</v>
      </c>
      <c r="L662" s="55">
        <f t="shared" si="59"/>
        <v>0</v>
      </c>
      <c r="M662" s="55">
        <v>8434453073311</v>
      </c>
      <c r="N662" s="56">
        <v>5</v>
      </c>
      <c r="O662" s="55">
        <v>73089059</v>
      </c>
    </row>
    <row r="663" spans="1:15" s="57" customFormat="1" ht="12.75" customHeight="1" x14ac:dyDescent="0.2">
      <c r="A663" s="86"/>
      <c r="B663" s="102" t="s">
        <v>36</v>
      </c>
      <c r="C663" s="82" t="s">
        <v>1177</v>
      </c>
      <c r="D663" s="54" t="s">
        <v>1178</v>
      </c>
      <c r="E663" s="76"/>
      <c r="F663" s="54" t="s">
        <v>145</v>
      </c>
      <c r="G663" s="77">
        <f t="shared" si="56"/>
        <v>204.5</v>
      </c>
      <c r="H663" s="78">
        <f t="shared" si="57"/>
        <v>0</v>
      </c>
      <c r="I663" s="77">
        <v>204.5</v>
      </c>
      <c r="J663" s="79">
        <f t="shared" si="58"/>
        <v>0</v>
      </c>
      <c r="K663" s="80">
        <v>0.25</v>
      </c>
      <c r="L663" s="55">
        <f t="shared" si="59"/>
        <v>0</v>
      </c>
      <c r="M663" s="55">
        <v>8434453027864</v>
      </c>
      <c r="N663" s="56">
        <v>5</v>
      </c>
      <c r="O663" s="55">
        <v>73089059</v>
      </c>
    </row>
    <row r="664" spans="1:15" ht="12.75" customHeight="1" x14ac:dyDescent="0.25">
      <c r="B664" s="57"/>
      <c r="C664" s="82" t="s">
        <v>1179</v>
      </c>
      <c r="D664" s="54" t="s">
        <v>1180</v>
      </c>
      <c r="E664" s="76"/>
      <c r="F664" s="54" t="s">
        <v>145</v>
      </c>
      <c r="G664" s="77">
        <f t="shared" si="56"/>
        <v>55</v>
      </c>
      <c r="H664" s="78">
        <f t="shared" si="57"/>
        <v>0</v>
      </c>
      <c r="I664" s="77">
        <v>55</v>
      </c>
      <c r="J664" s="79">
        <f t="shared" si="58"/>
        <v>0</v>
      </c>
      <c r="K664" s="80">
        <v>0.05</v>
      </c>
      <c r="L664" s="55">
        <f t="shared" si="59"/>
        <v>0</v>
      </c>
      <c r="M664" s="55">
        <v>8434453107818</v>
      </c>
      <c r="N664" s="56">
        <v>5</v>
      </c>
      <c r="O664" s="55">
        <v>73089059</v>
      </c>
    </row>
    <row r="665" spans="1:15" ht="12.75" customHeight="1" x14ac:dyDescent="0.25">
      <c r="B665" s="57"/>
      <c r="C665" s="82" t="s">
        <v>1181</v>
      </c>
      <c r="D665" s="54" t="s">
        <v>1182</v>
      </c>
      <c r="E665" s="76"/>
      <c r="F665" s="54" t="s">
        <v>145</v>
      </c>
      <c r="G665" s="77">
        <f t="shared" si="56"/>
        <v>55</v>
      </c>
      <c r="H665" s="78">
        <f t="shared" si="57"/>
        <v>0</v>
      </c>
      <c r="I665" s="77">
        <v>55</v>
      </c>
      <c r="J665" s="79">
        <f t="shared" si="58"/>
        <v>0</v>
      </c>
      <c r="K665" s="80">
        <v>0.05</v>
      </c>
      <c r="L665" s="55">
        <f t="shared" si="59"/>
        <v>0</v>
      </c>
      <c r="M665" s="55">
        <v>8434453107825</v>
      </c>
      <c r="N665" s="56">
        <v>5</v>
      </c>
      <c r="O665" s="55">
        <v>73089059</v>
      </c>
    </row>
    <row r="666" spans="1:15" ht="12.75" customHeight="1" x14ac:dyDescent="0.25">
      <c r="B666" s="57"/>
      <c r="C666" s="82" t="s">
        <v>1183</v>
      </c>
      <c r="D666" s="54" t="s">
        <v>1184</v>
      </c>
      <c r="E666" s="76"/>
      <c r="F666" s="54" t="s">
        <v>145</v>
      </c>
      <c r="G666" s="77">
        <f t="shared" si="56"/>
        <v>64</v>
      </c>
      <c r="H666" s="78">
        <f t="shared" si="57"/>
        <v>0</v>
      </c>
      <c r="I666" s="77">
        <v>64</v>
      </c>
      <c r="J666" s="79">
        <f t="shared" si="58"/>
        <v>0</v>
      </c>
      <c r="K666" s="80">
        <v>0.05</v>
      </c>
      <c r="L666" s="55">
        <f t="shared" si="59"/>
        <v>0</v>
      </c>
      <c r="M666" s="55">
        <v>8434453233692</v>
      </c>
      <c r="N666" s="56">
        <v>5</v>
      </c>
      <c r="O666" s="55">
        <v>73089059</v>
      </c>
    </row>
    <row r="667" spans="1:15" ht="12.75" customHeight="1" x14ac:dyDescent="0.25">
      <c r="B667" s="57"/>
      <c r="C667" s="82" t="s">
        <v>1185</v>
      </c>
      <c r="D667" s="54" t="s">
        <v>1186</v>
      </c>
      <c r="E667" s="76"/>
      <c r="F667" s="54" t="s">
        <v>145</v>
      </c>
      <c r="G667" s="77">
        <f t="shared" si="56"/>
        <v>64</v>
      </c>
      <c r="H667" s="78">
        <f t="shared" si="57"/>
        <v>0</v>
      </c>
      <c r="I667" s="77">
        <v>64</v>
      </c>
      <c r="J667" s="79">
        <f t="shared" si="58"/>
        <v>0</v>
      </c>
      <c r="K667" s="80">
        <v>0.05</v>
      </c>
      <c r="L667" s="55">
        <f t="shared" si="59"/>
        <v>0</v>
      </c>
      <c r="M667" s="55">
        <v>8434453233708</v>
      </c>
      <c r="N667" s="56">
        <v>5</v>
      </c>
      <c r="O667" s="55">
        <v>73089059</v>
      </c>
    </row>
    <row r="668" spans="1:15" ht="12.75" customHeight="1" x14ac:dyDescent="0.25">
      <c r="B668" s="57"/>
      <c r="C668" s="56"/>
      <c r="D668" s="54"/>
      <c r="E668" s="66"/>
      <c r="F668" s="54"/>
      <c r="G668" s="77"/>
      <c r="H668" s="66"/>
      <c r="I668" s="77"/>
      <c r="J668" s="56"/>
      <c r="K668" s="56"/>
      <c r="L668" s="55"/>
      <c r="M668" s="55"/>
      <c r="N668" s="55"/>
      <c r="O668" s="55"/>
    </row>
    <row r="669" spans="1:15" s="57" customFormat="1" ht="12.75" customHeight="1" x14ac:dyDescent="0.25">
      <c r="C669" s="56"/>
      <c r="D669" s="103" t="s">
        <v>1187</v>
      </c>
      <c r="E669" s="56"/>
      <c r="F669" s="56"/>
      <c r="G669" s="77"/>
      <c r="H669" s="66"/>
      <c r="I669" s="104"/>
      <c r="J669" s="56"/>
      <c r="K669" s="56"/>
      <c r="L669" s="55"/>
      <c r="M669" s="55"/>
      <c r="N669" s="55"/>
      <c r="O669" s="55"/>
    </row>
    <row r="670" spans="1:15" s="57" customFormat="1" ht="12.75" customHeight="1" x14ac:dyDescent="0.25">
      <c r="C670" s="105"/>
      <c r="D670" s="56"/>
      <c r="E670" s="56"/>
      <c r="F670" s="56"/>
      <c r="G670" s="77"/>
      <c r="H670" s="66"/>
      <c r="I670" s="104"/>
      <c r="J670" s="56"/>
      <c r="K670" s="56"/>
      <c r="L670" s="55"/>
      <c r="M670" s="55"/>
      <c r="N670" s="55"/>
      <c r="O670" s="55"/>
    </row>
    <row r="671" spans="1:15" s="57" customFormat="1" ht="12.75" customHeight="1" x14ac:dyDescent="0.25">
      <c r="C671" s="81" t="s">
        <v>1188</v>
      </c>
      <c r="D671" s="106" t="s">
        <v>1189</v>
      </c>
      <c r="E671" s="107"/>
      <c r="F671" s="84" t="s">
        <v>145</v>
      </c>
      <c r="G671" s="108">
        <f>I671*(1-J671)</f>
        <v>350</v>
      </c>
      <c r="H671" s="109">
        <f>E671*G671</f>
        <v>0</v>
      </c>
      <c r="I671" s="108">
        <v>350</v>
      </c>
      <c r="J671" s="110"/>
      <c r="K671" s="111"/>
      <c r="L671" s="112"/>
      <c r="M671" s="112">
        <v>8592648000006</v>
      </c>
      <c r="N671" s="112"/>
      <c r="O671" s="112"/>
    </row>
    <row r="672" spans="1:15" s="57" customFormat="1" ht="12.75" customHeight="1" x14ac:dyDescent="0.25">
      <c r="C672" s="81" t="s">
        <v>1190</v>
      </c>
      <c r="D672" s="106" t="s">
        <v>1191</v>
      </c>
      <c r="E672" s="107"/>
      <c r="F672" s="84" t="s">
        <v>145</v>
      </c>
      <c r="G672" s="108">
        <f>I672*(1-J672)</f>
        <v>200</v>
      </c>
      <c r="H672" s="109">
        <f>E672*G672</f>
        <v>0</v>
      </c>
      <c r="I672" s="108">
        <v>200</v>
      </c>
      <c r="J672" s="110"/>
      <c r="K672" s="111"/>
      <c r="L672" s="112"/>
      <c r="M672" s="112">
        <v>8592648000020</v>
      </c>
      <c r="N672" s="112"/>
      <c r="O672" s="112"/>
    </row>
    <row r="673" spans="1:74" s="57" customFormat="1" ht="12.75" customHeight="1" x14ac:dyDescent="0.25">
      <c r="C673" s="56"/>
      <c r="D673" s="56"/>
      <c r="E673" s="56"/>
      <c r="F673" s="56"/>
      <c r="G673" s="56"/>
      <c r="H673" s="56"/>
      <c r="I673" s="56"/>
      <c r="J673" s="56"/>
      <c r="K673" s="56"/>
      <c r="L673" s="56"/>
      <c r="M673" s="56"/>
      <c r="N673" s="56"/>
      <c r="O673" s="56"/>
    </row>
    <row r="674" spans="1:74" ht="12.75" customHeight="1" thickBot="1" x14ac:dyDescent="0.3">
      <c r="B674" s="57"/>
      <c r="K674" s="56"/>
      <c r="L674" s="56"/>
      <c r="M674" s="56"/>
      <c r="N674" s="56"/>
      <c r="O674" s="56"/>
    </row>
    <row r="675" spans="1:74" ht="12.75" customHeight="1" x14ac:dyDescent="0.25">
      <c r="B675" s="57"/>
      <c r="C675" s="172" t="s">
        <v>1192</v>
      </c>
      <c r="D675" s="173"/>
      <c r="K675" s="56"/>
      <c r="L675" s="56"/>
      <c r="M675" s="55"/>
      <c r="N675" s="55"/>
      <c r="O675" s="55"/>
    </row>
    <row r="676" spans="1:74" ht="12.75" customHeight="1" x14ac:dyDescent="0.25">
      <c r="B676" s="57"/>
      <c r="C676" s="113" t="s">
        <v>1193</v>
      </c>
      <c r="D676" s="114" t="s">
        <v>1194</v>
      </c>
      <c r="K676" s="56"/>
      <c r="L676" s="56"/>
      <c r="M676" s="55"/>
      <c r="N676" s="55"/>
      <c r="O676" s="55"/>
    </row>
    <row r="677" spans="1:74" s="2" customFormat="1" ht="12.75" customHeight="1" x14ac:dyDescent="0.25">
      <c r="A677" s="57"/>
      <c r="B677" s="57"/>
      <c r="C677" s="115" t="s">
        <v>1195</v>
      </c>
      <c r="D677" s="114" t="s">
        <v>1196</v>
      </c>
      <c r="K677" s="56"/>
      <c r="L677" s="56"/>
      <c r="M677" s="55"/>
      <c r="N677" s="55"/>
      <c r="O677" s="55"/>
      <c r="P677" s="57"/>
      <c r="Q677" s="57"/>
      <c r="R677" s="57"/>
      <c r="S677" s="57"/>
      <c r="T677" s="57"/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57"/>
      <c r="AN677" s="57"/>
      <c r="AO677" s="57"/>
      <c r="AP677" s="57"/>
      <c r="AQ677" s="57"/>
      <c r="AR677" s="57"/>
      <c r="AS677" s="57"/>
      <c r="AT677" s="57"/>
      <c r="AU677" s="57"/>
      <c r="AV677" s="57"/>
      <c r="AW677" s="57"/>
      <c r="AX677" s="57"/>
      <c r="AY677" s="57"/>
      <c r="AZ677" s="57"/>
      <c r="BA677" s="57"/>
      <c r="BB677" s="57"/>
      <c r="BC677" s="57"/>
      <c r="BD677" s="57"/>
      <c r="BE677" s="57"/>
      <c r="BF677" s="57"/>
      <c r="BG677" s="57"/>
      <c r="BH677" s="57"/>
      <c r="BI677" s="57"/>
      <c r="BJ677" s="57"/>
      <c r="BK677" s="57"/>
      <c r="BL677" s="57"/>
      <c r="BM677" s="57"/>
      <c r="BN677" s="57"/>
      <c r="BO677" s="57"/>
      <c r="BP677" s="57"/>
      <c r="BQ677" s="57"/>
      <c r="BR677" s="57"/>
      <c r="BS677" s="57"/>
      <c r="BT677" s="57"/>
      <c r="BU677" s="57"/>
      <c r="BV677" s="57"/>
    </row>
    <row r="678" spans="1:74" s="2" customFormat="1" ht="12.75" customHeight="1" x14ac:dyDescent="0.25">
      <c r="A678" s="57"/>
      <c r="B678" s="57"/>
      <c r="C678" s="115" t="s">
        <v>1197</v>
      </c>
      <c r="D678" s="114" t="s">
        <v>1198</v>
      </c>
      <c r="K678" s="56"/>
      <c r="L678" s="56"/>
      <c r="M678" s="55"/>
      <c r="N678" s="55"/>
      <c r="O678" s="55"/>
      <c r="P678" s="57"/>
      <c r="Q678" s="57"/>
      <c r="R678" s="57"/>
      <c r="S678" s="57"/>
      <c r="T678" s="57"/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57"/>
      <c r="AN678" s="57"/>
      <c r="AO678" s="57"/>
      <c r="AP678" s="57"/>
      <c r="AQ678" s="57"/>
      <c r="AR678" s="57"/>
      <c r="AS678" s="57"/>
      <c r="AT678" s="57"/>
      <c r="AU678" s="57"/>
      <c r="AV678" s="57"/>
      <c r="AW678" s="57"/>
      <c r="AX678" s="57"/>
      <c r="AY678" s="57"/>
      <c r="AZ678" s="57"/>
      <c r="BA678" s="57"/>
      <c r="BB678" s="57"/>
      <c r="BC678" s="57"/>
      <c r="BD678" s="57"/>
      <c r="BE678" s="57"/>
      <c r="BF678" s="57"/>
      <c r="BG678" s="57"/>
      <c r="BH678" s="57"/>
      <c r="BI678" s="57"/>
      <c r="BJ678" s="57"/>
      <c r="BK678" s="57"/>
      <c r="BL678" s="57"/>
      <c r="BM678" s="57"/>
      <c r="BN678" s="57"/>
      <c r="BO678" s="57"/>
      <c r="BP678" s="57"/>
      <c r="BQ678" s="57"/>
      <c r="BR678" s="57"/>
      <c r="BS678" s="57"/>
      <c r="BT678" s="57"/>
      <c r="BU678" s="57"/>
      <c r="BV678" s="57"/>
    </row>
    <row r="679" spans="1:74" s="2" customFormat="1" ht="12.75" customHeight="1" x14ac:dyDescent="0.25">
      <c r="A679" s="57"/>
      <c r="B679" s="57"/>
      <c r="C679" s="115" t="s">
        <v>1199</v>
      </c>
      <c r="D679" s="114" t="s">
        <v>1200</v>
      </c>
      <c r="K679" s="56"/>
      <c r="L679" s="56"/>
      <c r="M679" s="55"/>
      <c r="N679" s="55"/>
      <c r="O679" s="55"/>
      <c r="P679" s="57"/>
      <c r="Q679" s="57"/>
      <c r="R679" s="57"/>
      <c r="S679" s="57"/>
      <c r="T679" s="57"/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57"/>
      <c r="AN679" s="57"/>
      <c r="AO679" s="57"/>
      <c r="AP679" s="57"/>
      <c r="AQ679" s="57"/>
      <c r="AR679" s="57"/>
      <c r="AS679" s="57"/>
      <c r="AT679" s="57"/>
      <c r="AU679" s="57"/>
      <c r="AV679" s="57"/>
      <c r="AW679" s="57"/>
      <c r="AX679" s="57"/>
      <c r="AY679" s="57"/>
      <c r="AZ679" s="57"/>
      <c r="BA679" s="57"/>
      <c r="BB679" s="57"/>
      <c r="BC679" s="57"/>
      <c r="BD679" s="57"/>
      <c r="BE679" s="57"/>
      <c r="BF679" s="57"/>
      <c r="BG679" s="57"/>
      <c r="BH679" s="57"/>
      <c r="BI679" s="57"/>
      <c r="BJ679" s="57"/>
      <c r="BK679" s="57"/>
      <c r="BL679" s="57"/>
      <c r="BM679" s="57"/>
      <c r="BN679" s="57"/>
      <c r="BO679" s="57"/>
      <c r="BP679" s="57"/>
      <c r="BQ679" s="57"/>
      <c r="BR679" s="57"/>
      <c r="BS679" s="57"/>
      <c r="BT679" s="57"/>
      <c r="BU679" s="57"/>
      <c r="BV679" s="57"/>
    </row>
    <row r="680" spans="1:74" s="2" customFormat="1" ht="12.75" customHeight="1" x14ac:dyDescent="0.25">
      <c r="A680" s="57"/>
      <c r="B680" s="57"/>
      <c r="C680" s="115" t="s">
        <v>1201</v>
      </c>
      <c r="D680" s="114" t="s">
        <v>1202</v>
      </c>
      <c r="K680" s="56"/>
      <c r="L680" s="56"/>
      <c r="M680" s="55"/>
      <c r="N680" s="55"/>
      <c r="O680" s="55"/>
      <c r="P680" s="57"/>
      <c r="Q680" s="57"/>
      <c r="R680" s="57"/>
      <c r="S680" s="57"/>
      <c r="T680" s="57"/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57"/>
      <c r="AN680" s="57"/>
      <c r="AO680" s="57"/>
      <c r="AP680" s="57"/>
      <c r="AQ680" s="57"/>
      <c r="AR680" s="57"/>
      <c r="AS680" s="57"/>
      <c r="AT680" s="57"/>
      <c r="AU680" s="57"/>
      <c r="AV680" s="57"/>
      <c r="AW680" s="57"/>
      <c r="AX680" s="57"/>
      <c r="AY680" s="57"/>
      <c r="AZ680" s="57"/>
      <c r="BA680" s="57"/>
      <c r="BB680" s="57"/>
      <c r="BC680" s="57"/>
      <c r="BD680" s="57"/>
      <c r="BE680" s="57"/>
      <c r="BF680" s="57"/>
      <c r="BG680" s="57"/>
      <c r="BH680" s="57"/>
      <c r="BI680" s="57"/>
      <c r="BJ680" s="57"/>
      <c r="BK680" s="57"/>
      <c r="BL680" s="57"/>
      <c r="BM680" s="57"/>
      <c r="BN680" s="57"/>
      <c r="BO680" s="57"/>
      <c r="BP680" s="57"/>
      <c r="BQ680" s="57"/>
      <c r="BR680" s="57"/>
      <c r="BS680" s="57"/>
      <c r="BT680" s="57"/>
      <c r="BU680" s="57"/>
      <c r="BV680" s="57"/>
    </row>
    <row r="681" spans="1:74" s="2" customFormat="1" ht="12.75" customHeight="1" x14ac:dyDescent="0.25">
      <c r="A681" s="57"/>
      <c r="B681" s="57"/>
      <c r="C681" s="115" t="s">
        <v>1203</v>
      </c>
      <c r="D681" s="114" t="s">
        <v>1204</v>
      </c>
      <c r="K681" s="56"/>
      <c r="L681" s="56"/>
      <c r="M681" s="55"/>
      <c r="N681" s="55"/>
      <c r="O681" s="55"/>
      <c r="P681" s="57"/>
      <c r="Q681" s="57"/>
      <c r="R681" s="57"/>
      <c r="S681" s="57"/>
      <c r="T681" s="57"/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57"/>
      <c r="AN681" s="57"/>
      <c r="AO681" s="57"/>
      <c r="AP681" s="57"/>
      <c r="AQ681" s="57"/>
      <c r="AR681" s="57"/>
      <c r="AS681" s="57"/>
      <c r="AT681" s="57"/>
      <c r="AU681" s="57"/>
      <c r="AV681" s="57"/>
      <c r="AW681" s="57"/>
      <c r="AX681" s="57"/>
      <c r="AY681" s="57"/>
      <c r="AZ681" s="57"/>
      <c r="BA681" s="57"/>
      <c r="BB681" s="57"/>
      <c r="BC681" s="57"/>
      <c r="BD681" s="57"/>
      <c r="BE681" s="57"/>
      <c r="BF681" s="57"/>
      <c r="BG681" s="57"/>
      <c r="BH681" s="57"/>
      <c r="BI681" s="57"/>
      <c r="BJ681" s="57"/>
      <c r="BK681" s="57"/>
      <c r="BL681" s="57"/>
      <c r="BM681" s="57"/>
      <c r="BN681" s="57"/>
      <c r="BO681" s="57"/>
      <c r="BP681" s="57"/>
      <c r="BQ681" s="57"/>
      <c r="BR681" s="57"/>
      <c r="BS681" s="57"/>
      <c r="BT681" s="57"/>
      <c r="BU681" s="57"/>
      <c r="BV681" s="57"/>
    </row>
    <row r="682" spans="1:74" s="2" customFormat="1" ht="12.75" customHeight="1" x14ac:dyDescent="0.25">
      <c r="A682" s="57"/>
      <c r="B682" s="57"/>
      <c r="C682" s="115" t="s">
        <v>1205</v>
      </c>
      <c r="D682" s="114" t="s">
        <v>1206</v>
      </c>
      <c r="K682" s="56"/>
      <c r="L682" s="56"/>
      <c r="M682" s="55"/>
      <c r="N682" s="55"/>
      <c r="O682" s="55"/>
      <c r="P682" s="57"/>
      <c r="Q682" s="57"/>
      <c r="R682" s="57"/>
      <c r="S682" s="57"/>
      <c r="T682" s="57"/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57"/>
      <c r="AN682" s="57"/>
      <c r="AO682" s="57"/>
      <c r="AP682" s="57"/>
      <c r="AQ682" s="57"/>
      <c r="AR682" s="57"/>
      <c r="AS682" s="57"/>
      <c r="AT682" s="57"/>
      <c r="AU682" s="57"/>
      <c r="AV682" s="57"/>
      <c r="AW682" s="57"/>
      <c r="AX682" s="57"/>
      <c r="AY682" s="57"/>
      <c r="AZ682" s="57"/>
      <c r="BA682" s="57"/>
      <c r="BB682" s="57"/>
      <c r="BC682" s="57"/>
      <c r="BD682" s="57"/>
      <c r="BE682" s="57"/>
      <c r="BF682" s="57"/>
      <c r="BG682" s="57"/>
      <c r="BH682" s="57"/>
      <c r="BI682" s="57"/>
      <c r="BJ682" s="57"/>
      <c r="BK682" s="57"/>
      <c r="BL682" s="57"/>
      <c r="BM682" s="57"/>
      <c r="BN682" s="57"/>
      <c r="BO682" s="57"/>
      <c r="BP682" s="57"/>
      <c r="BQ682" s="57"/>
      <c r="BR682" s="57"/>
      <c r="BS682" s="57"/>
      <c r="BT682" s="57"/>
      <c r="BU682" s="57"/>
      <c r="BV682" s="57"/>
    </row>
    <row r="683" spans="1:74" s="2" customFormat="1" ht="12.75" customHeight="1" x14ac:dyDescent="0.25">
      <c r="A683" s="57"/>
      <c r="B683" s="57"/>
      <c r="C683" s="115" t="s">
        <v>1207</v>
      </c>
      <c r="D683" s="114" t="s">
        <v>1208</v>
      </c>
      <c r="K683" s="56"/>
      <c r="L683" s="56"/>
      <c r="M683" s="55"/>
      <c r="N683" s="55"/>
      <c r="O683" s="55"/>
      <c r="P683" s="57"/>
      <c r="Q683" s="57"/>
      <c r="R683" s="57"/>
      <c r="S683" s="57"/>
      <c r="T683" s="57"/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57"/>
      <c r="AN683" s="57"/>
      <c r="AO683" s="57"/>
      <c r="AP683" s="57"/>
      <c r="AQ683" s="57"/>
      <c r="AR683" s="57"/>
      <c r="AS683" s="57"/>
      <c r="AT683" s="57"/>
      <c r="AU683" s="57"/>
      <c r="AV683" s="57"/>
      <c r="AW683" s="57"/>
      <c r="AX683" s="57"/>
      <c r="AY683" s="57"/>
      <c r="AZ683" s="57"/>
      <c r="BA683" s="57"/>
      <c r="BB683" s="57"/>
      <c r="BC683" s="57"/>
      <c r="BD683" s="57"/>
      <c r="BE683" s="57"/>
      <c r="BF683" s="57"/>
      <c r="BG683" s="57"/>
      <c r="BH683" s="57"/>
      <c r="BI683" s="57"/>
      <c r="BJ683" s="57"/>
      <c r="BK683" s="57"/>
      <c r="BL683" s="57"/>
      <c r="BM683" s="57"/>
      <c r="BN683" s="57"/>
      <c r="BO683" s="57"/>
      <c r="BP683" s="57"/>
      <c r="BQ683" s="57"/>
      <c r="BR683" s="57"/>
      <c r="BS683" s="57"/>
      <c r="BT683" s="57"/>
      <c r="BU683" s="57"/>
      <c r="BV683" s="57"/>
    </row>
    <row r="684" spans="1:74" s="2" customFormat="1" ht="12.75" customHeight="1" x14ac:dyDescent="0.25">
      <c r="A684" s="57"/>
      <c r="B684" s="57"/>
      <c r="C684" s="115" t="s">
        <v>1209</v>
      </c>
      <c r="D684" s="114" t="s">
        <v>1210</v>
      </c>
      <c r="K684" s="56"/>
      <c r="L684" s="56"/>
      <c r="M684" s="55"/>
      <c r="N684" s="55"/>
      <c r="O684" s="55"/>
      <c r="P684" s="57"/>
      <c r="Q684" s="57"/>
      <c r="R684" s="57"/>
      <c r="S684" s="57"/>
      <c r="T684" s="57"/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57"/>
      <c r="AN684" s="57"/>
      <c r="AO684" s="57"/>
      <c r="AP684" s="57"/>
      <c r="AQ684" s="57"/>
      <c r="AR684" s="57"/>
      <c r="AS684" s="57"/>
      <c r="AT684" s="57"/>
      <c r="AU684" s="57"/>
      <c r="AV684" s="57"/>
      <c r="AW684" s="57"/>
      <c r="AX684" s="57"/>
      <c r="AY684" s="57"/>
      <c r="AZ684" s="57"/>
      <c r="BA684" s="57"/>
      <c r="BB684" s="57"/>
      <c r="BC684" s="57"/>
      <c r="BD684" s="57"/>
      <c r="BE684" s="57"/>
      <c r="BF684" s="57"/>
      <c r="BG684" s="57"/>
      <c r="BH684" s="57"/>
      <c r="BI684" s="57"/>
      <c r="BJ684" s="57"/>
      <c r="BK684" s="57"/>
      <c r="BL684" s="57"/>
      <c r="BM684" s="57"/>
      <c r="BN684" s="57"/>
      <c r="BO684" s="57"/>
      <c r="BP684" s="57"/>
      <c r="BQ684" s="57"/>
      <c r="BR684" s="57"/>
      <c r="BS684" s="57"/>
      <c r="BT684" s="57"/>
      <c r="BU684" s="57"/>
      <c r="BV684" s="57"/>
    </row>
    <row r="685" spans="1:74" s="2" customFormat="1" ht="12.75" customHeight="1" thickBot="1" x14ac:dyDescent="0.3">
      <c r="A685" s="57"/>
      <c r="B685" s="57"/>
      <c r="C685" s="116" t="s">
        <v>1211</v>
      </c>
      <c r="D685" s="117" t="s">
        <v>1212</v>
      </c>
      <c r="K685" s="56"/>
      <c r="L685" s="56"/>
      <c r="M685" s="55"/>
      <c r="N685" s="55"/>
      <c r="O685" s="55"/>
      <c r="P685" s="57"/>
      <c r="Q685" s="57"/>
      <c r="R685" s="57"/>
      <c r="S685" s="57"/>
      <c r="T685" s="57"/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57"/>
      <c r="AN685" s="57"/>
      <c r="AO685" s="57"/>
      <c r="AP685" s="57"/>
      <c r="AQ685" s="57"/>
      <c r="AR685" s="57"/>
      <c r="AS685" s="57"/>
      <c r="AT685" s="57"/>
      <c r="AU685" s="57"/>
      <c r="AV685" s="57"/>
      <c r="AW685" s="57"/>
      <c r="AX685" s="57"/>
      <c r="AY685" s="57"/>
      <c r="AZ685" s="57"/>
      <c r="BA685" s="57"/>
      <c r="BB685" s="57"/>
      <c r="BC685" s="57"/>
      <c r="BD685" s="57"/>
      <c r="BE685" s="57"/>
      <c r="BF685" s="57"/>
      <c r="BG685" s="57"/>
      <c r="BH685" s="57"/>
      <c r="BI685" s="57"/>
      <c r="BJ685" s="57"/>
      <c r="BK685" s="57"/>
      <c r="BL685" s="57"/>
      <c r="BM685" s="57"/>
      <c r="BN685" s="57"/>
      <c r="BO685" s="57"/>
      <c r="BP685" s="57"/>
      <c r="BQ685" s="57"/>
      <c r="BR685" s="57"/>
      <c r="BS685" s="57"/>
      <c r="BT685" s="57"/>
      <c r="BU685" s="57"/>
      <c r="BV685" s="57"/>
    </row>
    <row r="686" spans="1:74" s="2" customFormat="1" ht="12.75" customHeight="1" x14ac:dyDescent="0.25">
      <c r="A686" s="57"/>
      <c r="B686" s="57"/>
      <c r="C686" s="118"/>
      <c r="D686" s="119"/>
      <c r="K686" s="56"/>
      <c r="L686" s="56"/>
      <c r="M686" s="55"/>
      <c r="N686" s="55"/>
      <c r="O686" s="55"/>
      <c r="P686" s="57"/>
      <c r="Q686" s="57"/>
      <c r="R686" s="57"/>
      <c r="S686" s="57"/>
      <c r="T686" s="57"/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57"/>
      <c r="AN686" s="57"/>
      <c r="AO686" s="57"/>
      <c r="AP686" s="57"/>
      <c r="AQ686" s="57"/>
      <c r="AR686" s="57"/>
      <c r="AS686" s="57"/>
      <c r="AT686" s="57"/>
      <c r="AU686" s="57"/>
      <c r="AV686" s="57"/>
      <c r="AW686" s="57"/>
      <c r="AX686" s="57"/>
      <c r="AY686" s="57"/>
      <c r="AZ686" s="57"/>
      <c r="BA686" s="57"/>
      <c r="BB686" s="57"/>
      <c r="BC686" s="57"/>
      <c r="BD686" s="57"/>
      <c r="BE686" s="57"/>
      <c r="BF686" s="57"/>
      <c r="BG686" s="57"/>
      <c r="BH686" s="57"/>
      <c r="BI686" s="57"/>
      <c r="BJ686" s="57"/>
      <c r="BK686" s="57"/>
      <c r="BL686" s="57"/>
      <c r="BM686" s="57"/>
      <c r="BN686" s="57"/>
      <c r="BO686" s="57"/>
      <c r="BP686" s="57"/>
      <c r="BQ686" s="57"/>
      <c r="BR686" s="57"/>
      <c r="BS686" s="57"/>
      <c r="BT686" s="57"/>
      <c r="BU686" s="57"/>
      <c r="BV686" s="57"/>
    </row>
    <row r="687" spans="1:74" s="122" customFormat="1" ht="12.75" customHeight="1" x14ac:dyDescent="0.25">
      <c r="A687" s="57"/>
      <c r="B687" s="57"/>
      <c r="C687" s="3" t="s">
        <v>1213</v>
      </c>
      <c r="D687" s="3"/>
      <c r="E687" s="3"/>
      <c r="F687" s="3"/>
      <c r="G687" s="3"/>
      <c r="H687" s="3"/>
      <c r="I687" s="3"/>
      <c r="J687" s="3"/>
      <c r="K687" s="56"/>
      <c r="L687" s="120"/>
      <c r="M687" s="55"/>
      <c r="N687" s="121"/>
      <c r="O687" s="121"/>
      <c r="P687" s="57"/>
      <c r="Q687" s="57"/>
      <c r="R687" s="57"/>
      <c r="S687" s="57"/>
      <c r="T687" s="57"/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57"/>
      <c r="AN687" s="57"/>
      <c r="AO687" s="57"/>
      <c r="AP687" s="57"/>
      <c r="AQ687" s="57"/>
      <c r="AR687" s="57"/>
      <c r="AS687" s="57"/>
      <c r="AT687" s="57"/>
      <c r="AU687" s="57"/>
      <c r="AV687" s="57"/>
      <c r="AW687" s="57"/>
      <c r="AX687" s="57"/>
      <c r="AY687" s="57"/>
      <c r="AZ687" s="57"/>
      <c r="BA687" s="57"/>
      <c r="BB687" s="57"/>
      <c r="BC687" s="57"/>
      <c r="BD687" s="57"/>
      <c r="BE687" s="57"/>
      <c r="BF687" s="57"/>
      <c r="BG687" s="57"/>
      <c r="BH687" s="57"/>
      <c r="BI687" s="57"/>
      <c r="BJ687" s="57"/>
      <c r="BK687" s="57"/>
      <c r="BL687" s="57"/>
      <c r="BM687" s="57"/>
      <c r="BN687" s="57"/>
      <c r="BO687" s="57"/>
      <c r="BP687" s="57"/>
      <c r="BQ687" s="57"/>
      <c r="BR687" s="57"/>
      <c r="BS687" s="57"/>
      <c r="BT687" s="57"/>
      <c r="BU687" s="57"/>
      <c r="BV687" s="57"/>
    </row>
    <row r="688" spans="1:74" s="122" customFormat="1" ht="12.75" customHeight="1" x14ac:dyDescent="0.25">
      <c r="A688" s="57"/>
      <c r="B688" s="57"/>
      <c r="C688" s="123" t="s">
        <v>1214</v>
      </c>
      <c r="D688" s="123"/>
      <c r="E688" s="123"/>
      <c r="F688" s="123"/>
      <c r="G688" s="123"/>
      <c r="H688" s="123"/>
      <c r="I688" s="3"/>
      <c r="J688" s="3"/>
      <c r="K688" s="56"/>
      <c r="L688" s="120"/>
      <c r="M688" s="55"/>
      <c r="N688" s="121"/>
      <c r="O688" s="121"/>
      <c r="P688" s="57"/>
      <c r="Q688" s="57"/>
      <c r="R688" s="57"/>
      <c r="S688" s="57"/>
      <c r="T688" s="57"/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57"/>
      <c r="AN688" s="57"/>
      <c r="AO688" s="57"/>
      <c r="AP688" s="57"/>
      <c r="AQ688" s="57"/>
      <c r="AR688" s="57"/>
      <c r="AS688" s="57"/>
      <c r="AT688" s="57"/>
      <c r="AU688" s="57"/>
      <c r="AV688" s="57"/>
      <c r="AW688" s="57"/>
      <c r="AX688" s="57"/>
      <c r="AY688" s="57"/>
      <c r="AZ688" s="57"/>
      <c r="BA688" s="57"/>
      <c r="BB688" s="57"/>
      <c r="BC688" s="57"/>
      <c r="BD688" s="57"/>
      <c r="BE688" s="57"/>
      <c r="BF688" s="57"/>
      <c r="BG688" s="57"/>
      <c r="BH688" s="57"/>
      <c r="BI688" s="57"/>
      <c r="BJ688" s="57"/>
      <c r="BK688" s="57"/>
      <c r="BL688" s="57"/>
      <c r="BM688" s="57"/>
      <c r="BN688" s="57"/>
      <c r="BO688" s="57"/>
      <c r="BP688" s="57"/>
      <c r="BQ688" s="57"/>
      <c r="BR688" s="57"/>
      <c r="BS688" s="57"/>
      <c r="BT688" s="57"/>
      <c r="BU688" s="57"/>
      <c r="BV688" s="57"/>
    </row>
    <row r="689" spans="1:74" s="122" customFormat="1" ht="12.75" customHeight="1" x14ac:dyDescent="0.2">
      <c r="A689" s="57"/>
      <c r="B689" s="57"/>
      <c r="C689" s="174" t="s">
        <v>1215</v>
      </c>
      <c r="D689" s="174"/>
      <c r="E689" s="124"/>
      <c r="F689" s="124"/>
      <c r="G689" s="124"/>
      <c r="H689" s="124"/>
      <c r="K689" s="56"/>
      <c r="L689" s="120"/>
      <c r="M689" s="55"/>
      <c r="N689" s="121"/>
      <c r="O689" s="121"/>
      <c r="P689" s="57"/>
      <c r="Q689" s="57"/>
      <c r="R689" s="57"/>
      <c r="S689" s="57"/>
      <c r="T689" s="57"/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57"/>
      <c r="AN689" s="57"/>
      <c r="AO689" s="57"/>
      <c r="AP689" s="57"/>
      <c r="AQ689" s="57"/>
      <c r="AR689" s="57"/>
      <c r="AS689" s="57"/>
      <c r="AT689" s="57"/>
      <c r="AU689" s="57"/>
      <c r="AV689" s="57"/>
      <c r="AW689" s="57"/>
      <c r="AX689" s="57"/>
      <c r="AY689" s="57"/>
      <c r="AZ689" s="57"/>
      <c r="BA689" s="57"/>
      <c r="BB689" s="57"/>
      <c r="BC689" s="57"/>
      <c r="BD689" s="57"/>
      <c r="BE689" s="57"/>
      <c r="BF689" s="57"/>
      <c r="BG689" s="57"/>
      <c r="BH689" s="57"/>
      <c r="BI689" s="57"/>
      <c r="BJ689" s="57"/>
      <c r="BK689" s="57"/>
      <c r="BL689" s="57"/>
      <c r="BM689" s="57"/>
      <c r="BN689" s="57"/>
      <c r="BO689" s="57"/>
      <c r="BP689" s="57"/>
      <c r="BQ689" s="57"/>
      <c r="BR689" s="57"/>
      <c r="BS689" s="57"/>
      <c r="BT689" s="57"/>
      <c r="BU689" s="57"/>
      <c r="BV689" s="57"/>
    </row>
    <row r="690" spans="1:74" s="122" customFormat="1" ht="12.75" customHeight="1" x14ac:dyDescent="0.25">
      <c r="A690" s="57"/>
      <c r="B690" s="57"/>
      <c r="C690" s="125" t="s">
        <v>1216</v>
      </c>
      <c r="K690" s="56"/>
      <c r="L690" s="120"/>
      <c r="M690" s="55"/>
      <c r="N690" s="121"/>
      <c r="O690" s="121"/>
      <c r="P690" s="57"/>
      <c r="Q690" s="57"/>
      <c r="R690" s="57"/>
      <c r="S690" s="57"/>
      <c r="T690" s="57"/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57"/>
      <c r="AN690" s="57"/>
      <c r="AO690" s="57"/>
      <c r="AP690" s="57"/>
      <c r="AQ690" s="57"/>
      <c r="AR690" s="57"/>
      <c r="AS690" s="57"/>
      <c r="AT690" s="57"/>
      <c r="AU690" s="57"/>
      <c r="AV690" s="57"/>
      <c r="AW690" s="57"/>
      <c r="AX690" s="57"/>
      <c r="AY690" s="57"/>
      <c r="AZ690" s="57"/>
      <c r="BA690" s="57"/>
      <c r="BB690" s="57"/>
      <c r="BC690" s="57"/>
      <c r="BD690" s="57"/>
      <c r="BE690" s="57"/>
      <c r="BF690" s="57"/>
      <c r="BG690" s="57"/>
      <c r="BH690" s="57"/>
      <c r="BI690" s="57"/>
      <c r="BJ690" s="57"/>
      <c r="BK690" s="57"/>
      <c r="BL690" s="57"/>
      <c r="BM690" s="57"/>
      <c r="BN690" s="57"/>
      <c r="BO690" s="57"/>
      <c r="BP690" s="57"/>
      <c r="BQ690" s="57"/>
      <c r="BR690" s="57"/>
      <c r="BS690" s="57"/>
      <c r="BT690" s="57"/>
      <c r="BU690" s="57"/>
      <c r="BV690" s="57"/>
    </row>
    <row r="691" spans="1:74" s="122" customFormat="1" ht="5.0999999999999996" customHeight="1" x14ac:dyDescent="0.25">
      <c r="A691" s="2"/>
      <c r="B691" s="2"/>
      <c r="L691" s="9"/>
      <c r="M691" s="55"/>
      <c r="N691" s="121"/>
      <c r="O691" s="151"/>
      <c r="P691" s="57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</row>
    <row r="692" spans="1:74" ht="12.75" customHeight="1" x14ac:dyDescent="0.25">
      <c r="A692" s="2"/>
      <c r="C692" s="179" t="s">
        <v>1943</v>
      </c>
      <c r="D692" s="179"/>
      <c r="E692" s="129"/>
      <c r="F692" s="122"/>
      <c r="H692" s="129"/>
      <c r="L692" s="6"/>
      <c r="M692" s="56"/>
      <c r="N692" s="56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</row>
    <row r="693" spans="1:74" ht="12.75" customHeight="1" x14ac:dyDescent="0.25">
      <c r="A693" s="2"/>
      <c r="L693" s="6"/>
      <c r="M693" s="55"/>
      <c r="N693" s="55"/>
      <c r="O693" s="6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</row>
    <row r="694" spans="1:74" s="122" customFormat="1" ht="12.75" customHeight="1" x14ac:dyDescent="0.25">
      <c r="A694" s="2"/>
      <c r="B694" s="2"/>
      <c r="D694" s="126" t="s">
        <v>1217</v>
      </c>
      <c r="E694" s="126"/>
      <c r="H694" s="127"/>
      <c r="I694" s="128"/>
      <c r="J694" s="127"/>
      <c r="M694" s="55"/>
      <c r="N694" s="121"/>
      <c r="O694" s="151"/>
      <c r="P694" s="57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</row>
    <row r="695" spans="1:74" s="122" customFormat="1" ht="12.75" customHeight="1" x14ac:dyDescent="0.25">
      <c r="A695" s="2"/>
      <c r="B695" s="2"/>
      <c r="D695" s="126" t="s">
        <v>1218</v>
      </c>
      <c r="E695" s="126"/>
      <c r="H695" s="127"/>
      <c r="I695" s="128"/>
      <c r="J695" s="127"/>
      <c r="M695" s="55"/>
      <c r="N695" s="121"/>
      <c r="O695" s="151"/>
      <c r="P695" s="57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</row>
    <row r="696" spans="1:74" s="122" customFormat="1" ht="12.75" customHeight="1" x14ac:dyDescent="0.25">
      <c r="A696" s="2"/>
      <c r="B696" s="2"/>
      <c r="D696" s="126" t="s">
        <v>1219</v>
      </c>
      <c r="E696" s="126"/>
      <c r="H696" s="127"/>
      <c r="I696" s="128"/>
      <c r="J696" s="127"/>
      <c r="M696" s="55"/>
      <c r="N696" s="121"/>
      <c r="O696" s="151"/>
      <c r="P696" s="57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</row>
  </sheetData>
  <mergeCells count="11">
    <mergeCell ref="C692:D692"/>
    <mergeCell ref="E18:F18"/>
    <mergeCell ref="E14:F14"/>
    <mergeCell ref="C13:D14"/>
    <mergeCell ref="C675:D675"/>
    <mergeCell ref="C689:D689"/>
    <mergeCell ref="G1:H3"/>
    <mergeCell ref="E13:J13"/>
    <mergeCell ref="E15:F15"/>
    <mergeCell ref="E16:F16"/>
    <mergeCell ref="E17:F17"/>
  </mergeCells>
  <hyperlinks>
    <hyperlink ref="G1:H3" r:id="rId1" display="https://www.arkys.cz/cs/" xr:uid="{393B87B5-1888-4276-85DF-1778F0D4462F}"/>
    <hyperlink ref="B24" r:id="rId2" location="item2837" xr:uid="{CA5716A8-B0C4-40B1-93EA-528E75580F2C}"/>
    <hyperlink ref="B25" r:id="rId3" location="item2840" xr:uid="{8788E7CF-4200-456F-B17C-1874FF1F681F}"/>
    <hyperlink ref="B26" r:id="rId4" location="item2881" xr:uid="{7F8EFE0A-0BC8-47B9-9638-1C6879AB7AA3}"/>
    <hyperlink ref="B27" r:id="rId5" location="item2881" xr:uid="{9A1E0CCA-0F2A-4170-BBDA-61E5E8364956}"/>
    <hyperlink ref="B28" r:id="rId6" location="item2881" xr:uid="{036CD924-F7F8-4D6E-A923-5BAD1F5CAAE2}"/>
    <hyperlink ref="B29" r:id="rId7" location="item2881" xr:uid="{4525DB5A-6A26-43B6-9E1C-515B29BB8A93}"/>
    <hyperlink ref="B30" r:id="rId8" location="item2882" xr:uid="{1C03C060-1354-40C0-B171-1AAEEEDE0927}"/>
    <hyperlink ref="B32" r:id="rId9" location="item2884" xr:uid="{3E7E9D07-87D0-486B-A0BA-123E6A1EC116}"/>
    <hyperlink ref="B33" r:id="rId10" location="item2883" xr:uid="{8E4EB575-6815-43F9-AEF5-7CB9E90C89DF}"/>
    <hyperlink ref="B34" r:id="rId11" location="item2884" xr:uid="{F88C09A7-60E2-49CA-9BA4-44E3D03A6D7E}"/>
    <hyperlink ref="B35" r:id="rId12" location="item2884" xr:uid="{4A1AC782-1D07-4351-9D7D-3A6D508211F7}"/>
    <hyperlink ref="B36" r:id="rId13" location="item2883" xr:uid="{B5501D8A-018D-42A0-88FF-0A85FBB491AF}"/>
    <hyperlink ref="B37" r:id="rId14" location="item2884" xr:uid="{A6E92D97-2852-4317-B33E-2FE38B97C33A}"/>
    <hyperlink ref="B38" r:id="rId15" location="item2883" xr:uid="{B40931E0-071A-4137-84CF-21B36C86779D}"/>
    <hyperlink ref="B39" r:id="rId16" location="item2884" xr:uid="{86C59B62-790F-4F10-B8E1-A22F60831245}"/>
    <hyperlink ref="B41" r:id="rId17" location="item2884" xr:uid="{19222862-2500-40A1-BD44-DC3913C7EB41}"/>
    <hyperlink ref="B43" r:id="rId18" location="item2885" xr:uid="{BA1232C9-89AE-472F-B82F-C0CD3A7F35DE}"/>
    <hyperlink ref="B44" r:id="rId19" location="item2885" xr:uid="{90D8553F-4798-4212-8C6E-E1A5BCEE45BF}"/>
    <hyperlink ref="B45" r:id="rId20" location="item2885" xr:uid="{48577611-D415-4E87-8A33-08D30AE59305}"/>
    <hyperlink ref="B46" r:id="rId21" location="item2886" xr:uid="{439D38EB-36A1-4403-8A8A-2F917B41B060}"/>
    <hyperlink ref="B47" r:id="rId22" location="item2885" xr:uid="{5905D3D4-8CB0-416B-A57E-432E0FE51EC5}"/>
    <hyperlink ref="B48" r:id="rId23" location="item2886" xr:uid="{E0731C9D-FEB7-4317-B3C9-31061978CFF5}"/>
    <hyperlink ref="B49" r:id="rId24" location="item2885" xr:uid="{EA27C8E3-199C-4A22-9397-17B613D9D918}"/>
    <hyperlink ref="B51" r:id="rId25" location="item2885" xr:uid="{0464DDBD-0206-42FB-9AA8-491ED1E421E8}"/>
    <hyperlink ref="B53" r:id="rId26" location="item2886" xr:uid="{A7EE1EBD-85B2-41FE-A6A6-40C70B01995F}"/>
    <hyperlink ref="B54" r:id="rId27" location="item2887" xr:uid="{47FE02DA-4DC0-4CC2-9D3F-D549E95FD94E}"/>
    <hyperlink ref="B55" r:id="rId28" location="item2887" xr:uid="{27DD2E0F-F92E-4A49-8C0E-24436971EE76}"/>
    <hyperlink ref="B56" r:id="rId29" location="item2887" xr:uid="{463FA65A-F406-48F2-8CE1-FD4F66038E7F}"/>
    <hyperlink ref="B57" r:id="rId30" location="item2887" xr:uid="{C2806DEA-6CB8-4464-B9D4-34A492C12DFB}"/>
    <hyperlink ref="B58" r:id="rId31" location="item2888" xr:uid="{C208053E-F4C6-4F42-9A32-EEE1E8A8733E}"/>
    <hyperlink ref="B60" r:id="rId32" location="item2889" xr:uid="{61A36392-4229-468B-A6D8-4B395F7B45F8}"/>
    <hyperlink ref="B61" r:id="rId33" location="item2889" xr:uid="{97496398-F5D6-4DED-AE9A-BA71436D9A59}"/>
    <hyperlink ref="B62" r:id="rId34" location="item2889" xr:uid="{62BC4FED-878F-4181-971B-5BBD217DE86F}"/>
    <hyperlink ref="B63" r:id="rId35" location="item2889" xr:uid="{85E1C650-880E-485A-979E-B56E64E2ECF3}"/>
    <hyperlink ref="B64" r:id="rId36" location="item2889" xr:uid="{0280FFD5-C028-41BE-8C00-C6AFDCF478A1}"/>
    <hyperlink ref="B66" r:id="rId37" location="item2889" xr:uid="{7381CB3D-607F-4F0D-B351-E331CFA322B0}"/>
    <hyperlink ref="B68" r:id="rId38" location="item2892" xr:uid="{7328A909-A6D7-40B6-988E-878DD6418C69}"/>
    <hyperlink ref="B69" r:id="rId39" location="item2892" xr:uid="{8002BDD1-5B2F-4FDE-8266-40DB4BB548D3}"/>
    <hyperlink ref="B70" r:id="rId40" location="item2892" xr:uid="{6A86EB95-CE68-4D02-9EDF-2430CF45CAD7}"/>
    <hyperlink ref="B71" r:id="rId41" location="item2892" xr:uid="{487A48F7-C080-4974-B3F2-6171355BADEE}"/>
    <hyperlink ref="B72" r:id="rId42" location="item2892" xr:uid="{A26BD6C6-8ECD-4346-8BB0-08A0868B4A08}"/>
    <hyperlink ref="B74" r:id="rId43" location="item2892" xr:uid="{28A1F89A-85B5-498E-9E37-0F5305971999}"/>
    <hyperlink ref="B76" r:id="rId44" location="item2833" xr:uid="{1DEB4D6B-0C01-4E5E-8768-0B830B1B93F5}"/>
    <hyperlink ref="B77" r:id="rId45" location="item2833" xr:uid="{11CF1BDE-5583-4005-B02E-CF35F42EF0EB}"/>
    <hyperlink ref="B78" r:id="rId46" location="item2833" xr:uid="{31DE27EC-C0C0-4F7A-8488-71C8EDE49600}"/>
    <hyperlink ref="B79" r:id="rId47" location="item2833" xr:uid="{ECB5B56E-CAAF-44F5-AD0C-AD82F30A8392}"/>
    <hyperlink ref="B80" r:id="rId48" location="item2834" xr:uid="{59EC87DB-739A-44C3-A44E-19B5543223A6}"/>
    <hyperlink ref="B81" r:id="rId49" location="item2834" xr:uid="{47D03FE7-E023-4A67-99B9-91617C5045D5}"/>
    <hyperlink ref="B82" r:id="rId50" location="item2834" xr:uid="{844951C4-2AC9-4BF7-85C2-97A502C8DE2A}"/>
    <hyperlink ref="B83" r:id="rId51" location="item2835" xr:uid="{5DC91C31-FA39-405E-9203-FF100750F060}"/>
    <hyperlink ref="B84" r:id="rId52" location="item2835" xr:uid="{BED7EBA9-CE73-49A4-96A0-0B2076F8D06C}"/>
    <hyperlink ref="B85" r:id="rId53" location="item2835" xr:uid="{8049A9CA-5916-4030-AE80-E5DA4E2D9A54}"/>
    <hyperlink ref="B86" r:id="rId54" location="item2836" xr:uid="{8DE52D39-E391-400A-ABD4-6618C780AC69}"/>
    <hyperlink ref="B87" r:id="rId55" location="item2836" xr:uid="{710A87E4-B1B5-4A1E-8E2D-9888516B6418}"/>
    <hyperlink ref="B88" r:id="rId56" location="item2839" xr:uid="{C116BF89-D9C0-4AF7-9E30-C6A8038D1F23}"/>
    <hyperlink ref="B89" r:id="rId57" location="item2839" xr:uid="{2531D42A-B98F-4FBF-9608-ADD1DDD68AA5}"/>
    <hyperlink ref="B90" r:id="rId58" location="item2861" xr:uid="{44240FCA-81B1-4ECF-B3A8-DE48740861BD}"/>
    <hyperlink ref="B91" r:id="rId59" location="item2861" xr:uid="{ED8D0101-1D5B-48A7-93A4-891CA3C9E00E}"/>
    <hyperlink ref="B92" r:id="rId60" location="item2861" xr:uid="{0C930371-158C-4810-AEC5-AD18732A1692}"/>
    <hyperlink ref="B93" r:id="rId61" location="item2861" xr:uid="{06CDB36B-02F3-4C3A-A4B3-65EE430B134A}"/>
    <hyperlink ref="B94" r:id="rId62" location="item2861" xr:uid="{2B389DB3-5D69-450A-BE8A-D20BE688B02F}"/>
    <hyperlink ref="B96" r:id="rId63" location="item2861" xr:uid="{7B86B57D-CBFF-4CFD-97AB-DBD542D305A8}"/>
    <hyperlink ref="B97" r:id="rId64" location="item2861" xr:uid="{91A8E399-3D1A-458C-B9EB-0BA6041E4461}"/>
    <hyperlink ref="B98" r:id="rId65" location="item2861" xr:uid="{37AC5748-89AD-4393-B2D0-F4B563DB8251}"/>
    <hyperlink ref="B99" r:id="rId66" location="item2861" xr:uid="{A5975F18-28F0-4086-A765-CA2D18FB82A2}"/>
    <hyperlink ref="B100" r:id="rId67" location="item2861" xr:uid="{EF4AD0DA-A3A3-4224-96D9-5F4DB8DA6051}"/>
    <hyperlink ref="B101" r:id="rId68" location="item2861" xr:uid="{E72258CE-C491-46F8-BB17-36E5527EAA52}"/>
    <hyperlink ref="B102" r:id="rId69" location="item2861" xr:uid="{A2D5E149-B022-489A-A432-37E7D3F91EA4}"/>
    <hyperlink ref="B103" r:id="rId70" location="item2861" xr:uid="{7CD41D0B-8009-459A-AD27-F2DEA6948FDD}"/>
    <hyperlink ref="B104" r:id="rId71" location="item2861" xr:uid="{4C8C31DF-FDB7-44FE-9C3D-80323A83078E}"/>
    <hyperlink ref="B105:B107" r:id="rId72" location="item2861" display="www" xr:uid="{968E915F-8F0C-4C5F-AF4E-5FF760C057D6}"/>
    <hyperlink ref="B108" r:id="rId73" location="item2863" xr:uid="{387F30FF-4BAA-40D2-A94B-D72E38065475}"/>
    <hyperlink ref="B126" r:id="rId74" location="item2864" xr:uid="{3153A1C0-D746-4627-9523-D7A4665A13DD}"/>
    <hyperlink ref="B144" r:id="rId75" location="item2862" xr:uid="{12DD023A-9CF3-4F55-9CCF-5F0333DFE18D}"/>
    <hyperlink ref="B145:B159" r:id="rId76" location="item2862" display="www" xr:uid="{C21EEB2F-75FD-4485-95BC-194EF9E44466}"/>
    <hyperlink ref="B160" r:id="rId77" location="item2865" xr:uid="{D568E377-6BAA-4B92-BF8A-BC33A4FC7739}"/>
    <hyperlink ref="B178" r:id="rId78" location="item2866" xr:uid="{005FD27B-26FB-4558-A03C-8AB4E499ECD3}"/>
    <hyperlink ref="B187" r:id="rId79" location="item2912" xr:uid="{78F0981F-2024-471D-AFCE-CE292BA996E1}"/>
    <hyperlink ref="B188" r:id="rId80" location="item2909" xr:uid="{B2DE3F3C-6302-4916-91A5-B09CFEF78F21}"/>
    <hyperlink ref="B189" r:id="rId81" location="item2910" xr:uid="{41100347-4853-402C-B867-AB3507AAEBBB}"/>
    <hyperlink ref="B190:B191" r:id="rId82" location="item2910" display="www" xr:uid="{8CFCE3DE-1E91-47B1-A301-3E4449BBD25D}"/>
    <hyperlink ref="B192" r:id="rId83" location="item2845" xr:uid="{923E84DF-7D19-437B-9608-7454B1F2C8B7}"/>
    <hyperlink ref="B193:B198" r:id="rId84" location="item2845" display="www" xr:uid="{E39D685A-20A7-42FD-8032-C12D34236FA6}"/>
    <hyperlink ref="B199" r:id="rId85" location="item2849" xr:uid="{94FD61B6-B0C5-400B-89D4-04D2ABE262DE}"/>
    <hyperlink ref="B200:B202" r:id="rId86" location="item2849" display="www" xr:uid="{45EE28FB-4971-4D3B-B0E6-214AC3666140}"/>
    <hyperlink ref="B203" r:id="rId87" location="item2850" xr:uid="{EFDAB0C4-ECFA-4CCD-820E-8887FC7EE382}"/>
    <hyperlink ref="B204" r:id="rId88" location="item2851" xr:uid="{BF15854E-E0BC-40AA-B287-64F82ED6A497}"/>
    <hyperlink ref="B205:B209" r:id="rId89" location="item2851" display="www" xr:uid="{3395EC86-12B5-4AE7-807E-067506611C64}"/>
    <hyperlink ref="B210" r:id="rId90" location="item2848" xr:uid="{893A4CDF-60C0-4C05-9A7A-CC141FB5BE0C}"/>
    <hyperlink ref="B211" r:id="rId91" location="item2854" xr:uid="{734C4DD8-839D-4CF9-9F38-0BDE504AF9D5}"/>
    <hyperlink ref="B213:B218" r:id="rId92" location="item2854" display="www" xr:uid="{E5B1BD62-6FDF-4B53-94A1-4EF8CBD7AE21}"/>
    <hyperlink ref="B219" r:id="rId93" location="item2855" xr:uid="{A2681B95-EB51-48BE-A376-30276AE957D2}"/>
    <hyperlink ref="B220:B221" r:id="rId94" location="item2855" display="www" xr:uid="{8B1DB6CE-1FD9-4130-8F25-EC2AE003D7FF}"/>
    <hyperlink ref="B224:B228" r:id="rId95" location="item2856" display="www" xr:uid="{16A8403E-1A8B-4D11-BBD6-37BB53794E55}"/>
    <hyperlink ref="B230" r:id="rId96" location="item2858" xr:uid="{45BFAC4A-D836-4778-9AF5-B48A78960AEC}"/>
    <hyperlink ref="B231:B235" r:id="rId97" location="item2858" display="www" xr:uid="{AF27C659-1073-452C-9415-B0AEF1B561CD}"/>
    <hyperlink ref="B237" r:id="rId98" location="item2859" xr:uid="{10E7FF19-A979-4935-8D67-62A3444017F6}"/>
    <hyperlink ref="B238:B242" r:id="rId99" location="item2859" display="www" xr:uid="{D0DA62D9-5FC1-4640-8F73-3B13193405E4}"/>
    <hyperlink ref="B243" r:id="rId100" location="item2857" xr:uid="{3C70AC68-4052-410B-8448-6E033749D8B7}"/>
    <hyperlink ref="B244:B248" r:id="rId101" location="item2857" display="www" xr:uid="{D200465C-84F6-48A7-B751-CFF3BBACB852}"/>
    <hyperlink ref="B250" r:id="rId102" location="item2860" xr:uid="{25E25D13-874A-4D30-BA8C-679E1D23D088}"/>
    <hyperlink ref="B251:B255" r:id="rId103" location="item2860" display="www" xr:uid="{1118C49B-51A9-4C51-B2B3-72560B74CD04}"/>
    <hyperlink ref="B256" r:id="rId104" location="item2853" xr:uid="{E91DE534-4E03-4339-AC97-E47FF4ABCC62}"/>
    <hyperlink ref="B258" r:id="rId105" location="item2852" xr:uid="{51E2B590-1CDB-4D86-B006-42B041E8294C}"/>
    <hyperlink ref="B262" r:id="rId106" location="item2837" xr:uid="{F55E20EE-A9E2-43BA-8B88-440897511769}"/>
    <hyperlink ref="B263" r:id="rId107" location="item2882" xr:uid="{46E3309F-6297-450E-9763-C1851031AD86}"/>
    <hyperlink ref="B264" r:id="rId108" location="item2884" xr:uid="{3FF8F323-32EA-4C42-8C0D-BBF85ED99EF0}"/>
    <hyperlink ref="B265" r:id="rId109" location="item2884" xr:uid="{F8ED0763-5917-4B6E-8222-5D114F62EA08}"/>
    <hyperlink ref="B266" r:id="rId110" location="item2884" xr:uid="{6714D9BB-BA70-4E97-976E-35C89BB705A9}"/>
    <hyperlink ref="B267" r:id="rId111" location="item2884" xr:uid="{E1B6E30A-80D6-44FB-8C4F-C0CEBDD89ADB}"/>
    <hyperlink ref="B268" r:id="rId112" location="item2884" xr:uid="{5131A7D8-5170-4F47-842A-F0DD6380A1E9}"/>
    <hyperlink ref="B270" r:id="rId113" location="item2884" xr:uid="{4A9829B3-E6F3-4225-AFF4-D98D53602D0A}"/>
    <hyperlink ref="B272" r:id="rId114" location="item2885" xr:uid="{8FC80628-D548-46E5-94DF-F0D89F2A350F}"/>
    <hyperlink ref="B273" r:id="rId115" location="item2885" xr:uid="{48D01584-A5E3-4A16-99AE-C4508EED276D}"/>
    <hyperlink ref="B274" r:id="rId116" location="item2885" xr:uid="{5D7F67F4-2459-4BDA-BEF8-4FD03117A033}"/>
    <hyperlink ref="B275" r:id="rId117" location="item2885" xr:uid="{02B6D85E-475C-468F-A0E0-D2710B89FAC0}"/>
    <hyperlink ref="B276" r:id="rId118" location="item2885" xr:uid="{28B2C5E1-489B-4936-AE72-4FA1BD458762}"/>
    <hyperlink ref="B278" r:id="rId119" location="item2885" xr:uid="{48F568F8-99A8-49D5-B06A-A0DE63EDCDB2}"/>
    <hyperlink ref="B280" r:id="rId120" location="item2888" xr:uid="{12A50CA4-3F57-41C9-9A77-67DFB599B21A}"/>
    <hyperlink ref="B281" r:id="rId121" location="item2889" xr:uid="{6EC2E1FA-642B-4101-BA17-6FE26A93F7EE}"/>
    <hyperlink ref="B282" r:id="rId122" location="item2889" xr:uid="{B143CC97-1C50-4EBE-87BB-1A729578B5C1}"/>
    <hyperlink ref="B283" r:id="rId123" location="item2889" xr:uid="{2220F76E-B1B8-4336-9775-9D3543553015}"/>
    <hyperlink ref="B284" r:id="rId124" location="item2889" xr:uid="{910F4E6F-03EB-409E-8821-B003CE9F4A84}"/>
    <hyperlink ref="B285" r:id="rId125" location="item2889" xr:uid="{4FA3972F-239D-42B1-B2CC-E01573F78258}"/>
    <hyperlink ref="B287" r:id="rId126" location="item2889" xr:uid="{4D41C686-F963-443C-9E95-C703095609BD}"/>
    <hyperlink ref="B289" r:id="rId127" location="item2892" xr:uid="{3AD31660-9814-4F79-A146-17BAABC40F89}"/>
    <hyperlink ref="B290" r:id="rId128" location="item2892" xr:uid="{87260045-C04F-4224-93B8-AAC6026B5CCF}"/>
    <hyperlink ref="B291" r:id="rId129" location="item2892" xr:uid="{A45515E9-E913-4267-9CDD-139B77C4534A}"/>
    <hyperlink ref="B292" r:id="rId130" location="item2892" xr:uid="{EA9DC7D8-C2B9-40FB-A56F-F098C703D98A}"/>
    <hyperlink ref="B293" r:id="rId131" location="item2892" xr:uid="{163D0CF3-290D-4525-8209-6AD44F776C10}"/>
    <hyperlink ref="B295" r:id="rId132" location="item2892" xr:uid="{A1D3BA8B-FF3C-4C9B-AE81-A0403E5F29AB}"/>
    <hyperlink ref="B297" r:id="rId133" location="item2833" xr:uid="{A9F54096-811F-4072-9904-25635DB9E85E}"/>
    <hyperlink ref="B298" r:id="rId134" location="item2833" xr:uid="{2D7E8931-1B49-4FE3-8702-8CFDA60281DD}"/>
    <hyperlink ref="B299" r:id="rId135" location="item2833" xr:uid="{0FE64C52-F670-4799-98D6-B72DBFC1C333}"/>
    <hyperlink ref="B300" r:id="rId136" location="item2834" xr:uid="{C0207EB1-F32F-4415-A5BB-4ADCD566EB6B}"/>
    <hyperlink ref="B301" r:id="rId137" location="item2834" xr:uid="{BFFEA618-B8FD-4054-B491-2C0D814BCEA0}"/>
    <hyperlink ref="B302" r:id="rId138" location="item2835" xr:uid="{1753FAE0-6774-4116-B9BF-0A859ACBB48D}"/>
    <hyperlink ref="B303" r:id="rId139" location="item2835" xr:uid="{20CD68A1-C118-472C-93A8-4A5FD14303DD}"/>
    <hyperlink ref="B304" r:id="rId140" location="item2836" xr:uid="{C35A89C5-C956-4013-90AD-E908873A8E5F}"/>
    <hyperlink ref="B305" r:id="rId141" location="item2836" xr:uid="{40D2D7AB-9463-4713-A483-E24CE8D973DC}"/>
    <hyperlink ref="B306" r:id="rId142" location="item2861" xr:uid="{B9FE374B-52F7-4BA3-B532-DD38BBC248D8}"/>
    <hyperlink ref="B307" r:id="rId143" location="item2861" xr:uid="{8F2F3C51-6F79-4202-9774-FCCD3F3D304F}"/>
    <hyperlink ref="B308" r:id="rId144" location="item2861" xr:uid="{AC78D934-D08A-41DE-9BA9-029A897F5ACC}"/>
    <hyperlink ref="B309" r:id="rId145" location="item2861" xr:uid="{D07E3024-BFE7-4402-B828-4E1AC18288F3}"/>
    <hyperlink ref="B310" r:id="rId146" location="item2861" xr:uid="{D520F855-0639-45B3-8BEB-2845FD2F1D39}"/>
    <hyperlink ref="B311" r:id="rId147" location="item2861" xr:uid="{87E0DAEF-D6CF-4D2B-A74D-0600DF0ED11D}"/>
    <hyperlink ref="B312" r:id="rId148" location="item2861" xr:uid="{38C6EF45-1672-4507-92BE-6C268DC5B0E6}"/>
    <hyperlink ref="B313" r:id="rId149" location="item2861" xr:uid="{9F995B55-05BA-469D-8840-7E328C656551}"/>
    <hyperlink ref="B314" r:id="rId150" location="item2861" xr:uid="{CFD3350A-928A-4A66-9F90-477ABFA5EB14}"/>
    <hyperlink ref="B315" r:id="rId151" location="item2861" xr:uid="{0E9F52D8-D70B-4809-ADA6-0044F64CC1B0}"/>
    <hyperlink ref="B316:B318" r:id="rId152" location="item2861" display="www" xr:uid="{16C3B85F-97EC-4C8B-BD9E-FCA786CD5358}"/>
    <hyperlink ref="B319:B331" r:id="rId153" location="item2863" display="www" xr:uid="{8EF94471-7F69-46C0-8EA7-CDD00A2A4539}"/>
    <hyperlink ref="B332:B344" r:id="rId154" location="item2864" display="www" xr:uid="{25849A4D-F4C1-4B6A-BAD7-1C2E836C63A0}"/>
    <hyperlink ref="B345:B350" r:id="rId155" location="item2862" display="www" xr:uid="{41516D50-BBF0-4348-A154-E8A688685DBD}"/>
    <hyperlink ref="B351:B356" r:id="rId156" location="item2862" display="www" xr:uid="{58A5D0BB-3614-4F62-8E01-8FC241833B98}"/>
    <hyperlink ref="B357:B369" r:id="rId157" location="item2865" display="www" xr:uid="{420173F3-5BA3-4211-ABD2-E830679B4137}"/>
    <hyperlink ref="B370:B374" r:id="rId158" location="item2866" display="www" xr:uid="{18411954-CA03-408C-B10D-96D8DFD39312}"/>
    <hyperlink ref="B378" r:id="rId159" location="item2911" xr:uid="{44456778-28FE-4589-9AD5-4E4339E7CE4F}"/>
    <hyperlink ref="B379:B380" r:id="rId160" location="item2911" display="www" xr:uid="{83DB10F8-B133-4095-B313-0C2D6C94E68A}"/>
    <hyperlink ref="B381" r:id="rId161" location="item2845" xr:uid="{D9EC415F-B008-43AC-85AF-CF51CFD9CB4D}"/>
    <hyperlink ref="B382:B387" r:id="rId162" location="item2845" display="www" xr:uid="{9FAEDEA9-6024-4C16-86BE-6A1691731140}"/>
    <hyperlink ref="B390" r:id="rId163" location="item2849" xr:uid="{87221218-F800-4B3E-A76B-6CC9B44EA2D0}"/>
    <hyperlink ref="B391:B393" r:id="rId164" location="item2849" display="www" xr:uid="{CAFAE36C-845B-4E93-8DAE-CC7144417B55}"/>
    <hyperlink ref="B388" r:id="rId165" location="item2914" xr:uid="{5D7C8BAE-EB65-41FB-BFC9-DB854303A4BA}"/>
    <hyperlink ref="B389" r:id="rId166" location="item2914" xr:uid="{9AF959ED-3F9F-4B9C-BAFF-928A35BA882F}"/>
    <hyperlink ref="B394" r:id="rId167" location="item2850" xr:uid="{57674119-5308-455E-80B0-F83157B19027}"/>
    <hyperlink ref="B395" r:id="rId168" location="item2851" xr:uid="{34E44EE3-296D-471E-B584-7C6A88312CC2}"/>
    <hyperlink ref="B396:B400" r:id="rId169" location="item2851" display="www" xr:uid="{98DC8BA7-689C-400D-893D-56EE21B3F9F5}"/>
    <hyperlink ref="B401" r:id="rId170" location="item2854" xr:uid="{E578E3B0-C0D2-403C-9998-320AAB135D36}"/>
    <hyperlink ref="B402:B407" r:id="rId171" location="item2854" display="www" xr:uid="{6E300682-B666-4CFE-BD63-40172BCEC491}"/>
    <hyperlink ref="B408" r:id="rId172" location="item2855" xr:uid="{4365D09D-6DBC-4F33-89CC-7E35E2CB9297}"/>
    <hyperlink ref="B409:B410" r:id="rId173" location="item2855" display="www" xr:uid="{4DEF796C-3333-47BB-99F9-4C9C1A159417}"/>
    <hyperlink ref="B411" r:id="rId174" location="item2856" xr:uid="{588D0C26-F646-4ACC-911F-AF8B304B182C}"/>
    <hyperlink ref="B412:B416" r:id="rId175" location="item2856" display="www" xr:uid="{2DEC278F-1CAC-430B-8BE4-22C6C2427ECA}"/>
    <hyperlink ref="B417" r:id="rId176" location="item2858" xr:uid="{291B2419-FE96-40FE-859F-209DC13C9A84}"/>
    <hyperlink ref="B418:B422" r:id="rId177" location="item2858" display="www" xr:uid="{41C81998-509E-4C1B-A2E0-643F5A9AEBCF}"/>
    <hyperlink ref="B423" r:id="rId178" location="item2859" xr:uid="{E9D97D40-3591-497F-AAE9-2708F5F45E9F}"/>
    <hyperlink ref="B424:B428" r:id="rId179" location="item2859" display="www" xr:uid="{DF40D2E0-AC69-449A-9BD6-757CB9AF6F68}"/>
    <hyperlink ref="B429" r:id="rId180" location="item2857" xr:uid="{8DA0F312-D5C7-4541-B54F-0E150AF53A82}"/>
    <hyperlink ref="B430:B434" r:id="rId181" location="item2857" display="www" xr:uid="{4F44B14B-9E7D-41EB-8BE4-248BBEA82755}"/>
    <hyperlink ref="B435" r:id="rId182" location="item2860" xr:uid="{634276E1-D3BF-4AF6-AC70-8F4E0B71C2E1}"/>
    <hyperlink ref="B436:B440" r:id="rId183" location="item2860" display="www" xr:uid="{211EDAAF-16D1-4216-8F32-34CE198263BF}"/>
    <hyperlink ref="B660" r:id="rId184" location="item2838" xr:uid="{82C6567F-4D4E-47BD-A92C-42632CBE02CF}"/>
    <hyperlink ref="B661:B662" r:id="rId185" location="item2838" display="www" xr:uid="{7271A8F3-F8E8-4BAD-AD18-31B205F12792}"/>
    <hyperlink ref="B663" r:id="rId186" location="item2912" xr:uid="{F0C8CE06-79A1-4D03-AA43-89D1E9C21737}"/>
    <hyperlink ref="B50" r:id="rId187" location="item2885" xr:uid="{F0283608-F9E6-4CC2-9404-807ACA56D07E}"/>
    <hyperlink ref="B52" r:id="rId188" location="item2885" xr:uid="{F1EB9DAE-06AD-40ED-8EE6-9FFEB735805C}"/>
    <hyperlink ref="B73" r:id="rId189" location="item2892" xr:uid="{4FEF3FFA-4561-468C-8F15-1E5856091A39}"/>
    <hyperlink ref="B75" r:id="rId190" location="item2892" xr:uid="{75BF838F-A091-4E6B-8D04-1BFC0A4E1EA8}"/>
    <hyperlink ref="B277" r:id="rId191" location="item2885" xr:uid="{7DF61848-EF91-4356-AFB1-1598C7AA10BD}"/>
    <hyperlink ref="B279" r:id="rId192" location="item2885" xr:uid="{E8C43E99-A804-4099-B974-A6B02BB4245A}"/>
    <hyperlink ref="B294" r:id="rId193" location="item2892" xr:uid="{33DFDD0F-298F-4BBB-A660-B549D4064EE6}"/>
    <hyperlink ref="B296" r:id="rId194" location="item2892" xr:uid="{CE7F6897-EB8E-4CEA-8321-08F6BC0414C8}"/>
    <hyperlink ref="B40" r:id="rId195" location="item2884" xr:uid="{94873D81-45A7-4FFF-97FE-74ABD31EAA32}"/>
    <hyperlink ref="B42" r:id="rId196" location="item2884" xr:uid="{0BA39F90-1DA6-425A-98AD-CCB94474FBB9}"/>
    <hyperlink ref="B65" r:id="rId197" location="item2889" xr:uid="{8E1FEF4F-56D1-48FD-8D22-1B43AE3A262E}"/>
    <hyperlink ref="B67" r:id="rId198" location="item2889" xr:uid="{FE855641-D534-49EC-8D70-C3CB06BEB624}"/>
    <hyperlink ref="B269" r:id="rId199" location="item2884" xr:uid="{206B3249-CD83-40EA-A9BA-68F16A480F09}"/>
    <hyperlink ref="B271" r:id="rId200" location="item2884" xr:uid="{99EF2A41-F82B-4931-861D-73FCF3109509}"/>
    <hyperlink ref="B286" r:id="rId201" location="item2889" xr:uid="{98A1D678-C8C5-4D2D-BC16-B91E559DF45C}"/>
    <hyperlink ref="B288" r:id="rId202" location="item2889" xr:uid="{4295BB15-D817-45DC-A59E-4572DEAC3D33}"/>
    <hyperlink ref="C689:D689" r:id="rId203" display="Cena za dopravu systému LINEAR + a POLAR je uvedena na www.arkys.cz/cs/doprava" xr:uid="{F417D12B-5DA5-4FFC-B748-6F3307A1ECE2}"/>
    <hyperlink ref="B132" r:id="rId204" location="item2864" xr:uid="{C9F8C0F1-EC3B-4284-830B-8D462AED2CEE}"/>
    <hyperlink ref="B166" r:id="rId205" location="item2865" xr:uid="{7EE06060-D338-4811-BE3F-9B899C34B2B8}"/>
    <hyperlink ref="B182" r:id="rId206" location="item2866" xr:uid="{53FBDD71-0813-4C67-ACB1-1986078E481A}"/>
    <hyperlink ref="B223" r:id="rId207" location="item2856" xr:uid="{CBEF2BC5-05A3-4FE8-B553-D63434E18218}"/>
    <hyperlink ref="B591" r:id="rId208" location="item2845" xr:uid="{3583D805-46F4-4443-AF17-FB0DBA2A3C64}"/>
    <hyperlink ref="B610:B614" r:id="rId209" location="item2845" display="www" xr:uid="{FD4A55DD-57F1-4EF6-9010-8D78A386A212}"/>
    <hyperlink ref="B375" r:id="rId210" location="item2910" xr:uid="{E5BB41A8-C6A8-4BFC-B682-D7D3CF70CD3D}"/>
    <hyperlink ref="B376:B377" r:id="rId211" location="item2910" display="www" xr:uid="{CC6BBF6D-F9E2-4B9C-B3AD-8F2FDD6B7FEF}"/>
    <hyperlink ref="B444" r:id="rId212" location="item2882" xr:uid="{9D10FADD-AD16-49E2-9D76-6D66DC8C9B61}"/>
    <hyperlink ref="B446" r:id="rId213" location="item2884" xr:uid="{552BA523-BFA3-44EF-A430-E15EC686889D}"/>
    <hyperlink ref="B447" r:id="rId214" location="item2884" xr:uid="{5DDDCDA5-B45C-4108-ACD7-82CC9DA32806}"/>
    <hyperlink ref="B448" r:id="rId215" location="item2884" xr:uid="{182467AB-6E3B-4A12-9062-1F51E55E68ED}"/>
    <hyperlink ref="B449" r:id="rId216" location="item2884" xr:uid="{08FC9B1E-8B93-454D-A05A-737A896E2E90}"/>
    <hyperlink ref="B450" r:id="rId217" location="item2885" xr:uid="{B34D6C34-6119-4B50-9EB4-389CF6DEF13F}"/>
    <hyperlink ref="B451" r:id="rId218" location="item2885" xr:uid="{8971B459-BB27-4F87-BFFC-56E2DF35B112}"/>
    <hyperlink ref="B452" r:id="rId219" location="item2885" xr:uid="{86E1F810-514D-4F0C-A390-1179BF128487}"/>
    <hyperlink ref="B453" r:id="rId220" location="item2888" xr:uid="{729F1BB4-0DF3-49A4-BA70-081EDE899780}"/>
    <hyperlink ref="B455" r:id="rId221" location="item2889" xr:uid="{D2E00E67-9564-49E9-AB62-C8E41EE61FA6}"/>
    <hyperlink ref="B456" r:id="rId222" location="item2889" xr:uid="{42422A08-6AA3-4933-BA2B-57BA844E141E}"/>
    <hyperlink ref="B457" r:id="rId223" location="item2889" xr:uid="{F9706D1E-54F6-420E-9D05-0DCD4941C1C8}"/>
    <hyperlink ref="B458" r:id="rId224" location="item2889" xr:uid="{A3662ECF-5D9F-4A10-971C-E8A1D652A991}"/>
    <hyperlink ref="B459" r:id="rId225" location="item2892" xr:uid="{10075B77-BDB6-4AB8-A5F7-70B3793EF8F3}"/>
    <hyperlink ref="B460" r:id="rId226" location="item2892" xr:uid="{FACC6922-4F45-49C0-ADD0-D4095A40A32E}"/>
    <hyperlink ref="B461" r:id="rId227" location="item2892" xr:uid="{45F77AA9-8B52-4CE0-881C-895BCAA1C0A2}"/>
    <hyperlink ref="B486" r:id="rId228" location="item2833" xr:uid="{F4C174D7-8467-490E-BD1E-E1FD1FAF8F38}"/>
    <hyperlink ref="B487" r:id="rId229" location="item2833" xr:uid="{9462AE51-E944-45FD-AC6A-89339B664853}"/>
    <hyperlink ref="B488" r:id="rId230" location="item2833" xr:uid="{09C04F78-E823-44E7-ABB2-3D38AEA76B3D}"/>
    <hyperlink ref="B498" r:id="rId231" location="item2861" xr:uid="{E4D49A3C-62AA-4236-AEDF-13591B483AAC}"/>
    <hyperlink ref="B500" r:id="rId232" location="item2861" xr:uid="{504B52E7-7126-406B-8B61-99D5F7AA814D}"/>
    <hyperlink ref="B501" r:id="rId233" location="item2861" xr:uid="{7D0B4C49-6E0D-4D81-8C0F-3615E0E339C0}"/>
    <hyperlink ref="B502" r:id="rId234" location="item2861" xr:uid="{91E2AA78-A678-414E-A3B6-9223C7417E68}"/>
    <hyperlink ref="B503" r:id="rId235" location="item2861" xr:uid="{DF0D4F1D-CFF6-4452-A293-F1D9A6475C5A}"/>
    <hyperlink ref="B504" r:id="rId236" location="item2861" xr:uid="{E9922707-6F11-4E7D-8283-E34C021FB524}"/>
    <hyperlink ref="B505" r:id="rId237" location="item2861" xr:uid="{C896D043-D9C2-4C81-AA1C-D0FB73C4CA84}"/>
    <hyperlink ref="B506" r:id="rId238" location="item2861" xr:uid="{C29669C8-DE60-47A6-887F-B7A5F452F24F}"/>
    <hyperlink ref="B545" r:id="rId239" location="item2862" xr:uid="{4935FC44-02FA-4126-8095-B0CF97911CBF}"/>
    <hyperlink ref="B472:B474" r:id="rId240" location="item2862" display="www" xr:uid="{8D338CDE-677E-4820-8820-5ACFB16E5D41}"/>
    <hyperlink ref="B549" r:id="rId241" location="item2862" xr:uid="{C5BCB13F-E2BA-4544-96F1-4EA97FE8F5EA}"/>
    <hyperlink ref="B476:B477" r:id="rId242" location="item2862" display="www" xr:uid="{4E287263-A872-404F-9A3B-BF139E73613E}"/>
    <hyperlink ref="B478:B479" r:id="rId243" location="item2865" display="www" xr:uid="{BF47DF8E-D90B-4D92-B3EE-C34A56A50E07}"/>
    <hyperlink ref="B480:B485" r:id="rId244" location="item2865" display="www" xr:uid="{234214DD-63D0-4F25-963D-C843E4225195}"/>
    <hyperlink ref="B597" r:id="rId245" location="item2854" xr:uid="{18901CF0-4840-4E72-9809-AE9289E84ABB}"/>
    <hyperlink ref="B487:B490" r:id="rId246" location="item2854" display="www" xr:uid="{E774E2E7-93F3-4F98-BAA3-A782576705D7}"/>
    <hyperlink ref="B612" r:id="rId247" location="item2856" xr:uid="{71D08286-980E-4643-A410-26FD1E8822AB}"/>
    <hyperlink ref="B492:B494" r:id="rId248" location="item2856" display="www" xr:uid="{CEC014B0-506B-4E89-A1D9-223929833473}"/>
    <hyperlink ref="B639" r:id="rId249" location="item2857" xr:uid="{AF8BE9B1-7F62-4A3C-A24D-1C7882B579C7}"/>
    <hyperlink ref="B647" r:id="rId250" location="item2860" xr:uid="{302BCA70-2282-4AC4-BB35-29D92AE3986A}"/>
    <hyperlink ref="B495:B497" r:id="rId251" location="item2857" display="www" xr:uid="{C811BBB5-7A91-407F-A302-B8AA68AA660F}"/>
    <hyperlink ref="B500:B502" r:id="rId252" location="item2860" display="www" xr:uid="{31DC73F3-19EC-4FED-82C6-3958EFD9DF7A}"/>
    <hyperlink ref="C692:D692" r:id="rId253" display="Kontakty uvedeny na www.arkys.cz/cs/kontakty" xr:uid="{A2F6226B-F7D8-47C7-BA50-CB4F4F44D982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254"/>
  <headerFooter>
    <oddFooter>&amp;Cstrana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C891A-3915-4805-96F7-6A828E3529C1}">
  <sheetPr>
    <tabColor rgb="FFFF0000"/>
  </sheetPr>
  <dimension ref="A1:CF358"/>
  <sheetViews>
    <sheetView zoomScaleNormal="100" workbookViewId="0">
      <selection activeCell="D2" sqref="D2"/>
    </sheetView>
  </sheetViews>
  <sheetFormatPr defaultColWidth="9.140625" defaultRowHeight="12.75" customHeight="1" x14ac:dyDescent="0.25"/>
  <cols>
    <col min="1" max="1" width="6.7109375" style="57" customWidth="1"/>
    <col min="2" max="2" width="6.7109375" style="2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2" width="11.7109375" style="2" customWidth="1"/>
    <col min="13" max="15" width="20.7109375" style="2" customWidth="1"/>
    <col min="16" max="16" width="20.7109375" style="57" customWidth="1"/>
    <col min="17" max="84" width="9.140625" style="57"/>
    <col min="85" max="16384" width="9.140625" style="1"/>
  </cols>
  <sheetData>
    <row r="1" spans="1:84" ht="12.95" customHeight="1" x14ac:dyDescent="0.25">
      <c r="G1" s="154" t="e" vm="1">
        <v>#VALUE!</v>
      </c>
      <c r="H1" s="154"/>
    </row>
    <row r="2" spans="1:84" ht="20.100000000000001" customHeight="1" x14ac:dyDescent="0.25">
      <c r="B2" s="1"/>
      <c r="D2" s="37" t="s">
        <v>32</v>
      </c>
      <c r="E2" s="15"/>
      <c r="G2" s="154"/>
      <c r="H2" s="154"/>
      <c r="I2" s="3"/>
      <c r="J2" s="3"/>
    </row>
    <row r="3" spans="1:84" ht="20.100000000000001" customHeight="1" x14ac:dyDescent="0.25">
      <c r="B3" s="1"/>
      <c r="D3" s="38" t="s">
        <v>34</v>
      </c>
      <c r="E3" s="14"/>
      <c r="F3" s="5"/>
      <c r="G3" s="154"/>
      <c r="H3" s="154"/>
      <c r="I3" s="3"/>
      <c r="J3" s="3"/>
      <c r="K3" s="6"/>
      <c r="L3" s="6"/>
    </row>
    <row r="4" spans="1:84" ht="12.75" customHeight="1" thickBot="1" x14ac:dyDescent="0.3">
      <c r="B4" s="1"/>
      <c r="D4" s="24"/>
      <c r="E4" s="7"/>
      <c r="F4" s="5"/>
      <c r="G4" s="3"/>
      <c r="H4" s="3"/>
      <c r="I4" s="3"/>
      <c r="J4" s="3"/>
      <c r="K4" s="6"/>
      <c r="L4" s="6"/>
    </row>
    <row r="5" spans="1:84" ht="19.5" hidden="1" thickBot="1" x14ac:dyDescent="0.3">
      <c r="B5" s="1"/>
      <c r="C5" s="10"/>
      <c r="D5" s="36"/>
      <c r="E5" s="14"/>
      <c r="G5" s="3"/>
      <c r="H5" s="3"/>
      <c r="I5" s="3"/>
      <c r="J5" s="3"/>
      <c r="K5" s="6"/>
      <c r="L5" s="6"/>
    </row>
    <row r="6" spans="1:84" ht="18" hidden="1" thickBot="1" x14ac:dyDescent="0.3">
      <c r="B6" s="1"/>
      <c r="C6" s="10"/>
      <c r="D6" s="12"/>
      <c r="E6" s="14"/>
      <c r="G6" s="3"/>
      <c r="H6" s="3"/>
      <c r="I6" s="3"/>
      <c r="J6" s="3"/>
      <c r="K6" s="6"/>
      <c r="L6" s="6"/>
    </row>
    <row r="7" spans="1:84" s="2" customFormat="1" ht="18" hidden="1" thickBot="1" x14ac:dyDescent="0.3">
      <c r="A7" s="57"/>
      <c r="B7" s="1"/>
      <c r="C7" s="10"/>
      <c r="D7" s="35"/>
      <c r="E7" s="14"/>
      <c r="F7" s="5"/>
      <c r="G7" s="3"/>
      <c r="H7" s="3"/>
      <c r="I7" s="3"/>
      <c r="J7" s="3"/>
      <c r="K7" s="6"/>
      <c r="L7" s="6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</row>
    <row r="8" spans="1:84" s="2" customFormat="1" ht="16.5" hidden="1" thickBot="1" x14ac:dyDescent="0.3">
      <c r="A8" s="57"/>
      <c r="B8" s="10"/>
      <c r="C8" s="10"/>
      <c r="D8" s="35"/>
      <c r="E8" s="11"/>
      <c r="F8" s="5"/>
      <c r="G8" s="3"/>
      <c r="H8" s="3"/>
      <c r="I8" s="3"/>
      <c r="J8" s="3"/>
      <c r="K8" s="6"/>
      <c r="L8" s="6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</row>
    <row r="9" spans="1:84" s="2" customFormat="1" ht="16.5" hidden="1" thickBot="1" x14ac:dyDescent="0.3">
      <c r="A9" s="57"/>
      <c r="B9" s="1"/>
      <c r="C9" s="10"/>
      <c r="D9" s="12"/>
      <c r="E9" s="11"/>
      <c r="F9" s="5"/>
      <c r="G9" s="3"/>
      <c r="H9" s="3"/>
      <c r="I9" s="3"/>
      <c r="J9" s="3"/>
      <c r="K9" s="6"/>
      <c r="L9" s="6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</row>
    <row r="10" spans="1:84" s="2" customFormat="1" ht="16.5" hidden="1" thickBot="1" x14ac:dyDescent="0.3">
      <c r="A10" s="57"/>
      <c r="B10" s="1"/>
      <c r="C10" s="10"/>
      <c r="D10" s="16"/>
      <c r="E10" s="11"/>
      <c r="F10" s="5"/>
      <c r="G10" s="3"/>
      <c r="H10" s="3"/>
      <c r="I10" s="3"/>
      <c r="J10" s="3"/>
      <c r="K10" s="6"/>
      <c r="L10" s="6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</row>
    <row r="11" spans="1:84" s="2" customFormat="1" ht="16.5" hidden="1" thickBot="1" x14ac:dyDescent="0.3">
      <c r="A11" s="57"/>
      <c r="B11" s="1"/>
      <c r="C11" s="10"/>
      <c r="D11" s="23"/>
      <c r="E11" s="11"/>
      <c r="F11" s="5"/>
      <c r="G11" s="3"/>
      <c r="H11" s="3"/>
      <c r="I11" s="8"/>
      <c r="J11" s="8"/>
      <c r="K11" s="6"/>
      <c r="L11" s="6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</row>
    <row r="12" spans="1:84" s="2" customFormat="1" ht="12.75" hidden="1" customHeight="1" thickBot="1" x14ac:dyDescent="0.3">
      <c r="A12" s="57"/>
      <c r="D12" s="17"/>
      <c r="K12" s="9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</row>
    <row r="13" spans="1:84" s="2" customFormat="1" ht="15" customHeight="1" x14ac:dyDescent="0.25">
      <c r="A13" s="57"/>
      <c r="C13" s="168" t="s">
        <v>25</v>
      </c>
      <c r="D13" s="169"/>
      <c r="E13" s="155" t="s">
        <v>26</v>
      </c>
      <c r="F13" s="156"/>
      <c r="G13" s="156"/>
      <c r="H13" s="156"/>
      <c r="I13" s="156"/>
      <c r="J13" s="157"/>
      <c r="K13" s="9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</row>
    <row r="14" spans="1:84" s="2" customFormat="1" ht="15" customHeight="1" thickBot="1" x14ac:dyDescent="0.3">
      <c r="A14" s="57"/>
      <c r="C14" s="170"/>
      <c r="D14" s="171"/>
      <c r="E14" s="166" t="s">
        <v>9</v>
      </c>
      <c r="F14" s="167"/>
      <c r="G14" s="30" t="s">
        <v>12</v>
      </c>
      <c r="H14" s="27" t="s">
        <v>10</v>
      </c>
      <c r="I14" s="28" t="s">
        <v>11</v>
      </c>
      <c r="J14" s="29" t="s">
        <v>16</v>
      </c>
      <c r="K14" s="9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</row>
    <row r="15" spans="1:84" s="4" customFormat="1" ht="15" hidden="1" customHeight="1" thickBot="1" x14ac:dyDescent="0.3">
      <c r="A15" s="57"/>
      <c r="B15" s="2"/>
      <c r="C15" s="40" t="s">
        <v>18</v>
      </c>
      <c r="D15" s="41" t="s">
        <v>20</v>
      </c>
      <c r="E15" s="158">
        <v>0</v>
      </c>
      <c r="F15" s="159"/>
      <c r="G15" s="42">
        <v>0</v>
      </c>
      <c r="H15" s="42">
        <v>0</v>
      </c>
      <c r="I15" s="42">
        <v>0</v>
      </c>
      <c r="J15" s="43" t="s">
        <v>14</v>
      </c>
      <c r="K15" s="9"/>
      <c r="L15" s="2"/>
      <c r="M15" s="2"/>
      <c r="N15" s="2"/>
      <c r="O15" s="2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</row>
    <row r="16" spans="1:84" s="4" customFormat="1" ht="15" customHeight="1" x14ac:dyDescent="0.25">
      <c r="A16" s="57"/>
      <c r="B16" s="2"/>
      <c r="C16" s="39" t="s">
        <v>19</v>
      </c>
      <c r="D16" s="48" t="s">
        <v>21</v>
      </c>
      <c r="E16" s="177" t="s">
        <v>13</v>
      </c>
      <c r="F16" s="178"/>
      <c r="G16" s="49">
        <v>0</v>
      </c>
      <c r="H16" s="49">
        <v>0</v>
      </c>
      <c r="I16" s="49">
        <v>0</v>
      </c>
      <c r="J16" s="50" t="s">
        <v>14</v>
      </c>
      <c r="K16" s="9"/>
      <c r="L16" s="2"/>
      <c r="M16" s="2"/>
      <c r="N16" s="2"/>
      <c r="O16" s="2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</row>
    <row r="17" spans="1:84" s="4" customFormat="1" ht="15" customHeight="1" thickBot="1" x14ac:dyDescent="0.3">
      <c r="A17" s="57"/>
      <c r="B17" s="2"/>
      <c r="C17" s="22" t="s">
        <v>8</v>
      </c>
      <c r="D17" s="26" t="s">
        <v>22</v>
      </c>
      <c r="E17" s="175" t="s">
        <v>13</v>
      </c>
      <c r="F17" s="176"/>
      <c r="G17" s="25">
        <v>0</v>
      </c>
      <c r="H17" s="25">
        <v>0</v>
      </c>
      <c r="I17" s="25">
        <v>0</v>
      </c>
      <c r="J17" s="13" t="s">
        <v>14</v>
      </c>
      <c r="K17" s="9"/>
      <c r="L17" s="2"/>
      <c r="M17" s="2"/>
      <c r="N17" s="2"/>
      <c r="O17" s="2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</row>
    <row r="18" spans="1:84" ht="15" hidden="1" customHeight="1" thickBot="1" x14ac:dyDescent="0.3">
      <c r="C18" s="44" t="s">
        <v>23</v>
      </c>
      <c r="D18" s="45" t="s">
        <v>24</v>
      </c>
      <c r="E18" s="164" t="s">
        <v>13</v>
      </c>
      <c r="F18" s="165"/>
      <c r="G18" s="46">
        <v>0</v>
      </c>
      <c r="H18" s="46">
        <v>0</v>
      </c>
      <c r="I18" s="46">
        <v>0</v>
      </c>
      <c r="J18" s="47" t="s">
        <v>14</v>
      </c>
    </row>
    <row r="20" spans="1:84" s="2" customFormat="1" ht="15" customHeight="1" x14ac:dyDescent="0.25">
      <c r="A20" s="57"/>
      <c r="B20" s="18" t="s">
        <v>17</v>
      </c>
      <c r="C20" s="18" t="s">
        <v>7</v>
      </c>
      <c r="D20" s="18" t="s">
        <v>4</v>
      </c>
      <c r="E20" s="18" t="s">
        <v>1</v>
      </c>
      <c r="F20" s="18" t="s">
        <v>5</v>
      </c>
      <c r="G20" s="19" t="s">
        <v>6</v>
      </c>
      <c r="H20" s="20" t="s">
        <v>0</v>
      </c>
      <c r="I20" s="19" t="s">
        <v>2</v>
      </c>
      <c r="J20" s="18" t="s">
        <v>3</v>
      </c>
      <c r="K20" s="21" t="s">
        <v>15</v>
      </c>
      <c r="L20" s="51" t="s">
        <v>27</v>
      </c>
      <c r="M20" s="52" t="s">
        <v>28</v>
      </c>
      <c r="N20" s="53" t="s">
        <v>29</v>
      </c>
      <c r="O20" s="53" t="s">
        <v>30</v>
      </c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</row>
    <row r="21" spans="1:84" s="2" customFormat="1" ht="12.75" customHeight="1" x14ac:dyDescent="0.25">
      <c r="A21" s="57"/>
      <c r="B21" s="57"/>
      <c r="C21" s="4"/>
      <c r="D21" s="12"/>
      <c r="E21" s="10"/>
      <c r="F21" s="12"/>
      <c r="G21" s="32"/>
      <c r="H21" s="31"/>
      <c r="I21" s="32"/>
      <c r="J21" s="4"/>
      <c r="K21" s="33"/>
      <c r="L21" s="34"/>
      <c r="M21" s="34"/>
      <c r="N21" s="34"/>
      <c r="O21" s="34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</row>
    <row r="22" spans="1:84" ht="12.75" customHeight="1" x14ac:dyDescent="0.25">
      <c r="B22" s="57"/>
      <c r="D22" s="131" t="s">
        <v>35</v>
      </c>
      <c r="E22" s="10"/>
      <c r="F22" s="12"/>
      <c r="G22" s="32"/>
      <c r="H22" s="10"/>
      <c r="I22" s="4"/>
      <c r="J22" s="132"/>
      <c r="K22" s="72"/>
      <c r="L22" s="55"/>
      <c r="M22" s="55"/>
      <c r="N22" s="55"/>
      <c r="O22" s="55"/>
    </row>
    <row r="23" spans="1:84" ht="12.75" customHeight="1" x14ac:dyDescent="0.25">
      <c r="B23" s="57"/>
      <c r="D23" s="132"/>
      <c r="E23" s="10"/>
      <c r="F23" s="12"/>
      <c r="G23" s="32"/>
      <c r="H23" s="10"/>
      <c r="I23" s="4"/>
      <c r="J23" s="132"/>
      <c r="K23" s="72"/>
      <c r="L23" s="55"/>
      <c r="M23" s="55"/>
      <c r="N23" s="55"/>
      <c r="O23" s="55"/>
    </row>
    <row r="24" spans="1:84" s="2" customFormat="1" ht="12.75" customHeight="1" x14ac:dyDescent="0.25">
      <c r="A24" s="86"/>
      <c r="B24" s="74" t="s">
        <v>36</v>
      </c>
      <c r="C24" s="133" t="s">
        <v>1220</v>
      </c>
      <c r="D24" s="12" t="s">
        <v>1221</v>
      </c>
      <c r="E24" s="83"/>
      <c r="F24" s="12" t="s">
        <v>39</v>
      </c>
      <c r="G24" s="95">
        <f t="shared" ref="G24:G55" si="0">I24*(1-J24)</f>
        <v>405</v>
      </c>
      <c r="H24" s="96">
        <f t="shared" ref="H24:H55" si="1">E24*G24</f>
        <v>0</v>
      </c>
      <c r="I24" s="95">
        <v>405</v>
      </c>
      <c r="J24" s="97">
        <f>G$16/100</f>
        <v>0</v>
      </c>
      <c r="K24" s="134">
        <v>1.5</v>
      </c>
      <c r="L24" s="34">
        <f t="shared" ref="L24:L55" si="2">E24*K24</f>
        <v>0</v>
      </c>
      <c r="M24" s="55">
        <v>18592648524592</v>
      </c>
      <c r="N24" s="4">
        <v>4</v>
      </c>
      <c r="O24" s="34">
        <v>73181595</v>
      </c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</row>
    <row r="25" spans="1:84" s="2" customFormat="1" ht="12.75" customHeight="1" x14ac:dyDescent="0.25">
      <c r="A25" s="57"/>
      <c r="B25" s="74" t="s">
        <v>36</v>
      </c>
      <c r="C25" s="87" t="s">
        <v>40</v>
      </c>
      <c r="D25" s="12" t="s">
        <v>1222</v>
      </c>
      <c r="E25" s="83"/>
      <c r="F25" s="12" t="s">
        <v>39</v>
      </c>
      <c r="G25" s="95">
        <f t="shared" si="0"/>
        <v>43</v>
      </c>
      <c r="H25" s="96">
        <f t="shared" si="1"/>
        <v>0</v>
      </c>
      <c r="I25" s="95">
        <v>43</v>
      </c>
      <c r="J25" s="97">
        <f>G$16/100</f>
        <v>0</v>
      </c>
      <c r="K25" s="134">
        <v>0.152</v>
      </c>
      <c r="L25" s="34">
        <f t="shared" si="2"/>
        <v>0</v>
      </c>
      <c r="M25" s="55">
        <v>18592648521362</v>
      </c>
      <c r="N25" s="4">
        <v>4</v>
      </c>
      <c r="O25" s="34">
        <v>73181491</v>
      </c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</row>
    <row r="26" spans="1:84" s="2" customFormat="1" ht="12.75" customHeight="1" x14ac:dyDescent="0.2">
      <c r="A26" s="88"/>
      <c r="B26" s="93" t="s">
        <v>36</v>
      </c>
      <c r="C26" s="94" t="s">
        <v>1739</v>
      </c>
      <c r="D26" s="12" t="s">
        <v>1740</v>
      </c>
      <c r="E26" s="83"/>
      <c r="F26" s="12" t="s">
        <v>44</v>
      </c>
      <c r="G26" s="95">
        <f t="shared" si="0"/>
        <v>375</v>
      </c>
      <c r="H26" s="96">
        <f t="shared" si="1"/>
        <v>0</v>
      </c>
      <c r="I26" s="95">
        <v>375</v>
      </c>
      <c r="J26" s="97">
        <f t="shared" ref="J26:J60" si="3">G$17/100</f>
        <v>0</v>
      </c>
      <c r="K26" s="80">
        <v>2.2799999999999998</v>
      </c>
      <c r="L26" s="55">
        <f t="shared" si="2"/>
        <v>0</v>
      </c>
      <c r="M26" s="55">
        <v>8434453104473</v>
      </c>
      <c r="N26" s="56">
        <v>7</v>
      </c>
      <c r="O26" s="55">
        <v>73089059</v>
      </c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</row>
    <row r="27" spans="1:84" s="2" customFormat="1" ht="12.75" customHeight="1" x14ac:dyDescent="0.2">
      <c r="A27" s="86"/>
      <c r="B27" s="93" t="s">
        <v>36</v>
      </c>
      <c r="C27" s="94" t="s">
        <v>1741</v>
      </c>
      <c r="D27" s="12" t="s">
        <v>1742</v>
      </c>
      <c r="E27" s="83"/>
      <c r="F27" s="12" t="s">
        <v>44</v>
      </c>
      <c r="G27" s="95">
        <f t="shared" si="0"/>
        <v>392</v>
      </c>
      <c r="H27" s="96">
        <f t="shared" si="1"/>
        <v>0</v>
      </c>
      <c r="I27" s="95">
        <v>392</v>
      </c>
      <c r="J27" s="97">
        <f t="shared" si="3"/>
        <v>0</v>
      </c>
      <c r="K27" s="80">
        <v>2.37</v>
      </c>
      <c r="L27" s="55">
        <f t="shared" si="2"/>
        <v>0</v>
      </c>
      <c r="M27" s="55">
        <v>8434453104480</v>
      </c>
      <c r="N27" s="56">
        <v>7</v>
      </c>
      <c r="O27" s="55">
        <v>73089059</v>
      </c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</row>
    <row r="28" spans="1:84" s="2" customFormat="1" ht="12.75" customHeight="1" x14ac:dyDescent="0.2">
      <c r="A28" s="86"/>
      <c r="B28" s="93" t="s">
        <v>36</v>
      </c>
      <c r="C28" s="94" t="s">
        <v>1743</v>
      </c>
      <c r="D28" s="12" t="s">
        <v>1744</v>
      </c>
      <c r="E28" s="83"/>
      <c r="F28" s="12" t="s">
        <v>44</v>
      </c>
      <c r="G28" s="95">
        <f t="shared" si="0"/>
        <v>420</v>
      </c>
      <c r="H28" s="96">
        <f t="shared" si="1"/>
        <v>0</v>
      </c>
      <c r="I28" s="95">
        <v>420</v>
      </c>
      <c r="J28" s="97">
        <f t="shared" si="3"/>
        <v>0</v>
      </c>
      <c r="K28" s="80">
        <v>2.5299999999999998</v>
      </c>
      <c r="L28" s="55">
        <f t="shared" si="2"/>
        <v>0</v>
      </c>
      <c r="M28" s="55">
        <v>8434453104497</v>
      </c>
      <c r="N28" s="56">
        <v>7</v>
      </c>
      <c r="O28" s="55">
        <v>73089059</v>
      </c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</row>
    <row r="29" spans="1:84" s="2" customFormat="1" ht="12.75" customHeight="1" x14ac:dyDescent="0.2">
      <c r="A29" s="86"/>
      <c r="B29" s="93" t="s">
        <v>36</v>
      </c>
      <c r="C29" s="94" t="s">
        <v>1745</v>
      </c>
      <c r="D29" s="12" t="s">
        <v>1746</v>
      </c>
      <c r="E29" s="83"/>
      <c r="F29" s="12" t="s">
        <v>44</v>
      </c>
      <c r="G29" s="95">
        <f t="shared" si="0"/>
        <v>487</v>
      </c>
      <c r="H29" s="96">
        <f t="shared" si="1"/>
        <v>0</v>
      </c>
      <c r="I29" s="95">
        <v>487</v>
      </c>
      <c r="J29" s="97">
        <f t="shared" si="3"/>
        <v>0</v>
      </c>
      <c r="K29" s="80">
        <v>3</v>
      </c>
      <c r="L29" s="55">
        <f t="shared" si="2"/>
        <v>0</v>
      </c>
      <c r="M29" s="55">
        <v>8434453104503</v>
      </c>
      <c r="N29" s="56">
        <v>7</v>
      </c>
      <c r="O29" s="55">
        <v>73089059</v>
      </c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</row>
    <row r="30" spans="1:84" s="2" customFormat="1" ht="12.75" customHeight="1" x14ac:dyDescent="0.2">
      <c r="A30" s="86"/>
      <c r="B30" s="93" t="s">
        <v>36</v>
      </c>
      <c r="C30" s="94" t="s">
        <v>1747</v>
      </c>
      <c r="D30" s="12" t="s">
        <v>1748</v>
      </c>
      <c r="E30" s="83"/>
      <c r="F30" s="12" t="s">
        <v>44</v>
      </c>
      <c r="G30" s="95">
        <f t="shared" si="0"/>
        <v>526</v>
      </c>
      <c r="H30" s="96">
        <f t="shared" si="1"/>
        <v>0</v>
      </c>
      <c r="I30" s="95">
        <v>526</v>
      </c>
      <c r="J30" s="97">
        <f t="shared" si="3"/>
        <v>0</v>
      </c>
      <c r="K30" s="80">
        <v>3.24</v>
      </c>
      <c r="L30" s="55">
        <f t="shared" si="2"/>
        <v>0</v>
      </c>
      <c r="M30" s="55">
        <v>8434453104510</v>
      </c>
      <c r="N30" s="56">
        <v>7</v>
      </c>
      <c r="O30" s="55">
        <v>73089059</v>
      </c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</row>
    <row r="31" spans="1:84" s="2" customFormat="1" ht="12.75" customHeight="1" x14ac:dyDescent="0.2">
      <c r="A31" s="86"/>
      <c r="B31" s="93" t="s">
        <v>36</v>
      </c>
      <c r="C31" s="94" t="s">
        <v>1749</v>
      </c>
      <c r="D31" s="12" t="s">
        <v>1750</v>
      </c>
      <c r="E31" s="83"/>
      <c r="F31" s="12" t="s">
        <v>44</v>
      </c>
      <c r="G31" s="95">
        <f t="shared" si="0"/>
        <v>589</v>
      </c>
      <c r="H31" s="96">
        <f t="shared" si="1"/>
        <v>0</v>
      </c>
      <c r="I31" s="95">
        <v>589</v>
      </c>
      <c r="J31" s="97">
        <f t="shared" si="3"/>
        <v>0</v>
      </c>
      <c r="K31" s="80">
        <v>3.8</v>
      </c>
      <c r="L31" s="55">
        <f t="shared" si="2"/>
        <v>0</v>
      </c>
      <c r="M31" s="55">
        <v>8434453104596</v>
      </c>
      <c r="N31" s="56">
        <v>7</v>
      </c>
      <c r="O31" s="55">
        <v>73089059</v>
      </c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</row>
    <row r="32" spans="1:84" s="2" customFormat="1" ht="12.75" customHeight="1" x14ac:dyDescent="0.2">
      <c r="A32" s="86"/>
      <c r="B32" s="93" t="s">
        <v>36</v>
      </c>
      <c r="C32" s="94" t="s">
        <v>1751</v>
      </c>
      <c r="D32" s="12" t="s">
        <v>1752</v>
      </c>
      <c r="E32" s="83"/>
      <c r="F32" s="12" t="s">
        <v>44</v>
      </c>
      <c r="G32" s="95">
        <f t="shared" si="0"/>
        <v>605</v>
      </c>
      <c r="H32" s="96">
        <f t="shared" si="1"/>
        <v>0</v>
      </c>
      <c r="I32" s="95">
        <v>605</v>
      </c>
      <c r="J32" s="97">
        <f t="shared" si="3"/>
        <v>0</v>
      </c>
      <c r="K32" s="80">
        <v>3.88</v>
      </c>
      <c r="L32" s="55">
        <f t="shared" si="2"/>
        <v>0</v>
      </c>
      <c r="M32" s="55">
        <v>8434453104602</v>
      </c>
      <c r="N32" s="56">
        <v>7</v>
      </c>
      <c r="O32" s="55">
        <v>73089059</v>
      </c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</row>
    <row r="33" spans="1:84" s="2" customFormat="1" ht="12.75" customHeight="1" x14ac:dyDescent="0.2">
      <c r="A33" s="86"/>
      <c r="B33" s="93" t="s">
        <v>36</v>
      </c>
      <c r="C33" s="94" t="s">
        <v>1753</v>
      </c>
      <c r="D33" s="12" t="s">
        <v>1754</v>
      </c>
      <c r="E33" s="83"/>
      <c r="F33" s="12" t="s">
        <v>44</v>
      </c>
      <c r="G33" s="95">
        <f t="shared" si="0"/>
        <v>636</v>
      </c>
      <c r="H33" s="96">
        <f t="shared" si="1"/>
        <v>0</v>
      </c>
      <c r="I33" s="95">
        <v>636</v>
      </c>
      <c r="J33" s="97">
        <f t="shared" si="3"/>
        <v>0</v>
      </c>
      <c r="K33" s="80">
        <v>4.05</v>
      </c>
      <c r="L33" s="55">
        <f t="shared" si="2"/>
        <v>0</v>
      </c>
      <c r="M33" s="55">
        <v>8434453104619</v>
      </c>
      <c r="N33" s="56">
        <v>7</v>
      </c>
      <c r="O33" s="55">
        <v>73089059</v>
      </c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</row>
    <row r="34" spans="1:84" s="2" customFormat="1" ht="12.75" customHeight="1" x14ac:dyDescent="0.2">
      <c r="A34" s="86"/>
      <c r="B34" s="93" t="s">
        <v>36</v>
      </c>
      <c r="C34" s="94" t="s">
        <v>1755</v>
      </c>
      <c r="D34" s="12" t="s">
        <v>1756</v>
      </c>
      <c r="E34" s="83"/>
      <c r="F34" s="12" t="s">
        <v>44</v>
      </c>
      <c r="G34" s="95">
        <f t="shared" si="0"/>
        <v>716</v>
      </c>
      <c r="H34" s="96">
        <f t="shared" si="1"/>
        <v>0</v>
      </c>
      <c r="I34" s="95">
        <v>716</v>
      </c>
      <c r="J34" s="97">
        <f t="shared" si="3"/>
        <v>0</v>
      </c>
      <c r="K34" s="80">
        <v>4.5199999999999996</v>
      </c>
      <c r="L34" s="55">
        <f t="shared" si="2"/>
        <v>0</v>
      </c>
      <c r="M34" s="55">
        <v>8434453104626</v>
      </c>
      <c r="N34" s="56">
        <v>7</v>
      </c>
      <c r="O34" s="55">
        <v>73089059</v>
      </c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</row>
    <row r="35" spans="1:84" s="2" customFormat="1" ht="12.75" customHeight="1" x14ac:dyDescent="0.2">
      <c r="A35" s="86"/>
      <c r="B35" s="93" t="s">
        <v>36</v>
      </c>
      <c r="C35" s="94" t="s">
        <v>1757</v>
      </c>
      <c r="D35" s="12" t="s">
        <v>1758</v>
      </c>
      <c r="E35" s="83"/>
      <c r="F35" s="12" t="s">
        <v>44</v>
      </c>
      <c r="G35" s="95">
        <f t="shared" si="0"/>
        <v>764</v>
      </c>
      <c r="H35" s="96">
        <f t="shared" si="1"/>
        <v>0</v>
      </c>
      <c r="I35" s="95">
        <v>764</v>
      </c>
      <c r="J35" s="97">
        <f t="shared" si="3"/>
        <v>0</v>
      </c>
      <c r="K35" s="80">
        <v>4.76</v>
      </c>
      <c r="L35" s="55">
        <f t="shared" si="2"/>
        <v>0</v>
      </c>
      <c r="M35" s="55">
        <v>8434453104633</v>
      </c>
      <c r="N35" s="56">
        <v>7</v>
      </c>
      <c r="O35" s="55">
        <v>73089059</v>
      </c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</row>
    <row r="36" spans="1:84" s="2" customFormat="1" ht="12.75" customHeight="1" x14ac:dyDescent="0.25">
      <c r="A36" s="86"/>
      <c r="C36" s="94" t="s">
        <v>1225</v>
      </c>
      <c r="D36" s="12" t="s">
        <v>1226</v>
      </c>
      <c r="E36" s="83"/>
      <c r="F36" s="12" t="s">
        <v>44</v>
      </c>
      <c r="G36" s="95">
        <f t="shared" si="0"/>
        <v>405</v>
      </c>
      <c r="H36" s="96">
        <f t="shared" si="1"/>
        <v>0</v>
      </c>
      <c r="I36" s="95">
        <v>405</v>
      </c>
      <c r="J36" s="97">
        <f t="shared" si="3"/>
        <v>0</v>
      </c>
      <c r="K36" s="134">
        <v>2.238</v>
      </c>
      <c r="L36" s="34">
        <f t="shared" si="2"/>
        <v>0</v>
      </c>
      <c r="M36" s="55">
        <v>8434453225581</v>
      </c>
      <c r="N36" s="34">
        <v>7</v>
      </c>
      <c r="O36" s="34">
        <v>73089059</v>
      </c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</row>
    <row r="37" spans="1:84" s="2" customFormat="1" ht="12.75" customHeight="1" x14ac:dyDescent="0.25">
      <c r="A37" s="86"/>
      <c r="C37" s="94" t="s">
        <v>1235</v>
      </c>
      <c r="D37" s="12" t="s">
        <v>1236</v>
      </c>
      <c r="E37" s="83"/>
      <c r="F37" s="12" t="s">
        <v>44</v>
      </c>
      <c r="G37" s="95">
        <f t="shared" si="0"/>
        <v>720</v>
      </c>
      <c r="H37" s="96">
        <f t="shared" si="1"/>
        <v>0</v>
      </c>
      <c r="I37" s="95">
        <v>720</v>
      </c>
      <c r="J37" s="97">
        <f t="shared" si="3"/>
        <v>0</v>
      </c>
      <c r="K37" s="134">
        <v>2.64</v>
      </c>
      <c r="L37" s="34">
        <f t="shared" si="2"/>
        <v>0</v>
      </c>
      <c r="M37" s="55">
        <v>8434453225710</v>
      </c>
      <c r="N37" s="34">
        <v>7</v>
      </c>
      <c r="O37" s="34">
        <v>73089059</v>
      </c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</row>
    <row r="38" spans="1:84" s="2" customFormat="1" ht="12.75" customHeight="1" x14ac:dyDescent="0.25">
      <c r="A38" s="86"/>
      <c r="C38" s="94" t="s">
        <v>1227</v>
      </c>
      <c r="D38" s="12" t="s">
        <v>1228</v>
      </c>
      <c r="E38" s="83"/>
      <c r="F38" s="12" t="s">
        <v>44</v>
      </c>
      <c r="G38" s="95">
        <f t="shared" si="0"/>
        <v>423.5</v>
      </c>
      <c r="H38" s="96">
        <f t="shared" si="1"/>
        <v>0</v>
      </c>
      <c r="I38" s="95">
        <v>423.5</v>
      </c>
      <c r="J38" s="97">
        <f t="shared" si="3"/>
        <v>0</v>
      </c>
      <c r="K38" s="134">
        <v>2.3250000000000002</v>
      </c>
      <c r="L38" s="34">
        <f t="shared" si="2"/>
        <v>0</v>
      </c>
      <c r="M38" s="55">
        <v>8434453225598</v>
      </c>
      <c r="N38" s="34">
        <v>7</v>
      </c>
      <c r="O38" s="34">
        <v>73089059</v>
      </c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</row>
    <row r="39" spans="1:84" s="2" customFormat="1" ht="12.75" customHeight="1" x14ac:dyDescent="0.25">
      <c r="A39" s="86"/>
      <c r="C39" s="94" t="s">
        <v>1237</v>
      </c>
      <c r="D39" s="12" t="s">
        <v>1238</v>
      </c>
      <c r="E39" s="83"/>
      <c r="F39" s="12" t="s">
        <v>44</v>
      </c>
      <c r="G39" s="95">
        <f t="shared" si="0"/>
        <v>774</v>
      </c>
      <c r="H39" s="96">
        <f t="shared" si="1"/>
        <v>0</v>
      </c>
      <c r="I39" s="95">
        <v>774</v>
      </c>
      <c r="J39" s="97">
        <f t="shared" si="3"/>
        <v>0</v>
      </c>
      <c r="K39" s="134">
        <v>2.92</v>
      </c>
      <c r="L39" s="34">
        <f t="shared" si="2"/>
        <v>0</v>
      </c>
      <c r="M39" s="55">
        <v>8434453225727</v>
      </c>
      <c r="N39" s="34">
        <v>7</v>
      </c>
      <c r="O39" s="34">
        <v>73089059</v>
      </c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</row>
    <row r="40" spans="1:84" s="2" customFormat="1" ht="12.75" customHeight="1" x14ac:dyDescent="0.25">
      <c r="A40" s="86"/>
      <c r="C40" s="94" t="s">
        <v>1229</v>
      </c>
      <c r="D40" s="12" t="s">
        <v>1230</v>
      </c>
      <c r="E40" s="83"/>
      <c r="F40" s="12" t="s">
        <v>44</v>
      </c>
      <c r="G40" s="95">
        <f t="shared" si="0"/>
        <v>453.5</v>
      </c>
      <c r="H40" s="96">
        <f t="shared" si="1"/>
        <v>0</v>
      </c>
      <c r="I40" s="95">
        <v>453.5</v>
      </c>
      <c r="J40" s="97">
        <f t="shared" si="3"/>
        <v>0</v>
      </c>
      <c r="K40" s="134">
        <v>2.4950000000000001</v>
      </c>
      <c r="L40" s="34">
        <f t="shared" si="2"/>
        <v>0</v>
      </c>
      <c r="M40" s="55">
        <v>8434453225604</v>
      </c>
      <c r="N40" s="34">
        <v>7</v>
      </c>
      <c r="O40" s="34">
        <v>73089059</v>
      </c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</row>
    <row r="41" spans="1:84" s="2" customFormat="1" ht="12.75" customHeight="1" x14ac:dyDescent="0.25">
      <c r="A41" s="86"/>
      <c r="C41" s="94" t="s">
        <v>1239</v>
      </c>
      <c r="D41" s="12" t="s">
        <v>1240</v>
      </c>
      <c r="E41" s="83"/>
      <c r="F41" s="12" t="s">
        <v>44</v>
      </c>
      <c r="G41" s="95">
        <f t="shared" si="0"/>
        <v>872</v>
      </c>
      <c r="H41" s="96">
        <f t="shared" si="1"/>
        <v>0</v>
      </c>
      <c r="I41" s="95">
        <v>872</v>
      </c>
      <c r="J41" s="97">
        <f t="shared" si="3"/>
        <v>0</v>
      </c>
      <c r="K41" s="134">
        <v>4.05</v>
      </c>
      <c r="L41" s="34">
        <f t="shared" si="2"/>
        <v>0</v>
      </c>
      <c r="M41" s="55">
        <v>8434453225734</v>
      </c>
      <c r="N41" s="34">
        <v>7</v>
      </c>
      <c r="O41" s="34">
        <v>73089059</v>
      </c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</row>
    <row r="42" spans="1:84" s="2" customFormat="1" ht="12.75" customHeight="1" x14ac:dyDescent="0.25">
      <c r="A42" s="86"/>
      <c r="C42" s="94" t="s">
        <v>1231</v>
      </c>
      <c r="D42" s="12" t="s">
        <v>1232</v>
      </c>
      <c r="E42" s="83"/>
      <c r="F42" s="12" t="s">
        <v>44</v>
      </c>
      <c r="G42" s="95">
        <f t="shared" si="0"/>
        <v>526</v>
      </c>
      <c r="H42" s="96">
        <f t="shared" si="1"/>
        <v>0</v>
      </c>
      <c r="I42" s="95">
        <v>526</v>
      </c>
      <c r="J42" s="97">
        <f t="shared" si="3"/>
        <v>0</v>
      </c>
      <c r="K42" s="134">
        <v>3.0150000000000001</v>
      </c>
      <c r="L42" s="34">
        <f t="shared" si="2"/>
        <v>0</v>
      </c>
      <c r="M42" s="55">
        <v>8434453225611</v>
      </c>
      <c r="N42" s="34">
        <v>7</v>
      </c>
      <c r="O42" s="34">
        <v>73089059</v>
      </c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</row>
    <row r="43" spans="1:84" s="2" customFormat="1" ht="12.75" customHeight="1" x14ac:dyDescent="0.25">
      <c r="A43" s="86"/>
      <c r="C43" s="94" t="s">
        <v>1233</v>
      </c>
      <c r="D43" s="12" t="s">
        <v>1234</v>
      </c>
      <c r="E43" s="83"/>
      <c r="F43" s="12" t="s">
        <v>44</v>
      </c>
      <c r="G43" s="95">
        <f t="shared" si="0"/>
        <v>568</v>
      </c>
      <c r="H43" s="96">
        <f t="shared" si="1"/>
        <v>0</v>
      </c>
      <c r="I43" s="95">
        <v>568</v>
      </c>
      <c r="J43" s="97">
        <f t="shared" si="3"/>
        <v>0</v>
      </c>
      <c r="K43" s="134">
        <v>3.2749999999999999</v>
      </c>
      <c r="L43" s="34">
        <f t="shared" si="2"/>
        <v>0</v>
      </c>
      <c r="M43" s="55">
        <v>8434453225628</v>
      </c>
      <c r="N43" s="34">
        <v>7</v>
      </c>
      <c r="O43" s="34">
        <v>73089059</v>
      </c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</row>
    <row r="44" spans="1:84" s="2" customFormat="1" ht="12.75" customHeight="1" x14ac:dyDescent="0.25">
      <c r="A44" s="86"/>
      <c r="C44" s="94" t="s">
        <v>1241</v>
      </c>
      <c r="D44" s="12" t="s">
        <v>1242</v>
      </c>
      <c r="E44" s="83"/>
      <c r="F44" s="12" t="s">
        <v>44</v>
      </c>
      <c r="G44" s="95">
        <f t="shared" si="0"/>
        <v>636</v>
      </c>
      <c r="H44" s="96">
        <f t="shared" si="1"/>
        <v>0</v>
      </c>
      <c r="I44" s="95">
        <v>636</v>
      </c>
      <c r="J44" s="97">
        <f t="shared" si="3"/>
        <v>0</v>
      </c>
      <c r="K44" s="134">
        <v>3.7450000000000001</v>
      </c>
      <c r="L44" s="34">
        <f t="shared" si="2"/>
        <v>0</v>
      </c>
      <c r="M44" s="55">
        <v>8434453225741</v>
      </c>
      <c r="N44" s="34">
        <v>7</v>
      </c>
      <c r="O44" s="34">
        <v>73089059</v>
      </c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</row>
    <row r="45" spans="1:84" s="2" customFormat="1" ht="12.75" customHeight="1" x14ac:dyDescent="0.25">
      <c r="A45" s="86"/>
      <c r="C45" s="94" t="s">
        <v>1243</v>
      </c>
      <c r="D45" s="12" t="s">
        <v>1244</v>
      </c>
      <c r="E45" s="83"/>
      <c r="F45" s="12" t="s">
        <v>44</v>
      </c>
      <c r="G45" s="95">
        <f t="shared" si="0"/>
        <v>653.5</v>
      </c>
      <c r="H45" s="96">
        <f t="shared" si="1"/>
        <v>0</v>
      </c>
      <c r="I45" s="95">
        <v>653.5</v>
      </c>
      <c r="J45" s="97">
        <f t="shared" si="3"/>
        <v>0</v>
      </c>
      <c r="K45" s="134">
        <v>3.8319999999999999</v>
      </c>
      <c r="L45" s="34">
        <f t="shared" si="2"/>
        <v>0</v>
      </c>
      <c r="M45" s="55">
        <v>8434453225758</v>
      </c>
      <c r="N45" s="34">
        <v>7</v>
      </c>
      <c r="O45" s="34">
        <v>73089059</v>
      </c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</row>
    <row r="46" spans="1:84" s="2" customFormat="1" ht="12.75" customHeight="1" x14ac:dyDescent="0.25">
      <c r="A46" s="86"/>
      <c r="C46" s="94" t="s">
        <v>1245</v>
      </c>
      <c r="D46" s="12" t="s">
        <v>1246</v>
      </c>
      <c r="E46" s="83"/>
      <c r="F46" s="12" t="s">
        <v>44</v>
      </c>
      <c r="G46" s="95">
        <f t="shared" si="0"/>
        <v>687</v>
      </c>
      <c r="H46" s="96">
        <f t="shared" si="1"/>
        <v>0</v>
      </c>
      <c r="I46" s="95">
        <v>687</v>
      </c>
      <c r="J46" s="97">
        <f t="shared" si="3"/>
        <v>0</v>
      </c>
      <c r="K46" s="134">
        <v>4.0019999999999998</v>
      </c>
      <c r="L46" s="34">
        <f t="shared" si="2"/>
        <v>0</v>
      </c>
      <c r="M46" s="55">
        <v>8434453225765</v>
      </c>
      <c r="N46" s="34">
        <v>7</v>
      </c>
      <c r="O46" s="34">
        <v>73089059</v>
      </c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</row>
    <row r="47" spans="1:84" s="2" customFormat="1" ht="12.75" customHeight="1" x14ac:dyDescent="0.25">
      <c r="A47" s="86"/>
      <c r="C47" s="94" t="s">
        <v>1247</v>
      </c>
      <c r="D47" s="12" t="s">
        <v>1248</v>
      </c>
      <c r="E47" s="83"/>
      <c r="F47" s="12" t="s">
        <v>44</v>
      </c>
      <c r="G47" s="95">
        <f t="shared" si="0"/>
        <v>773.5</v>
      </c>
      <c r="H47" s="96">
        <f t="shared" si="1"/>
        <v>0</v>
      </c>
      <c r="I47" s="95">
        <v>773.5</v>
      </c>
      <c r="J47" s="97">
        <f t="shared" si="3"/>
        <v>0</v>
      </c>
      <c r="K47" s="134">
        <v>4.5220000000000002</v>
      </c>
      <c r="L47" s="34">
        <f t="shared" si="2"/>
        <v>0</v>
      </c>
      <c r="M47" s="55">
        <v>8434453225772</v>
      </c>
      <c r="N47" s="34">
        <v>7</v>
      </c>
      <c r="O47" s="34">
        <v>73089059</v>
      </c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</row>
    <row r="48" spans="1:84" s="2" customFormat="1" ht="12.75" customHeight="1" x14ac:dyDescent="0.25">
      <c r="A48" s="86"/>
      <c r="C48" s="94" t="s">
        <v>1249</v>
      </c>
      <c r="D48" s="12" t="s">
        <v>1250</v>
      </c>
      <c r="E48" s="83"/>
      <c r="F48" s="12" t="s">
        <v>44</v>
      </c>
      <c r="G48" s="95">
        <f t="shared" si="0"/>
        <v>825</v>
      </c>
      <c r="H48" s="96">
        <f t="shared" si="1"/>
        <v>0</v>
      </c>
      <c r="I48" s="95">
        <v>825</v>
      </c>
      <c r="J48" s="97">
        <f t="shared" si="3"/>
        <v>0</v>
      </c>
      <c r="K48" s="134">
        <v>4.782</v>
      </c>
      <c r="L48" s="34">
        <f t="shared" si="2"/>
        <v>0</v>
      </c>
      <c r="M48" s="55">
        <v>8434453225789</v>
      </c>
      <c r="N48" s="34">
        <v>7</v>
      </c>
      <c r="O48" s="34">
        <v>73089059</v>
      </c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</row>
    <row r="49" spans="1:84" s="2" customFormat="1" ht="12.75" customHeight="1" x14ac:dyDescent="0.25">
      <c r="A49" s="86"/>
      <c r="B49" s="74" t="s">
        <v>36</v>
      </c>
      <c r="C49" s="94" t="s">
        <v>1825</v>
      </c>
      <c r="D49" s="12" t="s">
        <v>1826</v>
      </c>
      <c r="E49" s="83"/>
      <c r="F49" s="12" t="s">
        <v>145</v>
      </c>
      <c r="G49" s="95">
        <f t="shared" si="0"/>
        <v>56</v>
      </c>
      <c r="H49" s="96">
        <f t="shared" si="1"/>
        <v>0</v>
      </c>
      <c r="I49" s="95">
        <v>56</v>
      </c>
      <c r="J49" s="97">
        <f t="shared" si="3"/>
        <v>0</v>
      </c>
      <c r="K49" s="134">
        <v>0.08</v>
      </c>
      <c r="L49" s="34">
        <f t="shared" si="2"/>
        <v>0</v>
      </c>
      <c r="M49" s="55">
        <v>8434453106545</v>
      </c>
      <c r="N49" s="34">
        <v>7</v>
      </c>
      <c r="O49" s="34">
        <v>73089059</v>
      </c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</row>
    <row r="50" spans="1:84" s="2" customFormat="1" ht="12.75" customHeight="1" x14ac:dyDescent="0.2">
      <c r="A50" s="86"/>
      <c r="B50" s="93" t="s">
        <v>36</v>
      </c>
      <c r="C50" s="94" t="s">
        <v>1759</v>
      </c>
      <c r="D50" s="12" t="s">
        <v>1760</v>
      </c>
      <c r="E50" s="83"/>
      <c r="F50" s="12" t="s">
        <v>145</v>
      </c>
      <c r="G50" s="95">
        <f t="shared" si="0"/>
        <v>77.5</v>
      </c>
      <c r="H50" s="96">
        <f t="shared" si="1"/>
        <v>0</v>
      </c>
      <c r="I50" s="95">
        <v>77.5</v>
      </c>
      <c r="J50" s="97">
        <f t="shared" si="3"/>
        <v>0</v>
      </c>
      <c r="K50" s="80">
        <v>0.2</v>
      </c>
      <c r="L50" s="55">
        <f t="shared" si="2"/>
        <v>0</v>
      </c>
      <c r="M50" s="55">
        <v>8434453106552</v>
      </c>
      <c r="N50" s="55">
        <v>7</v>
      </c>
      <c r="O50" s="55">
        <v>73089059</v>
      </c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</row>
    <row r="51" spans="1:84" s="2" customFormat="1" ht="12.75" customHeight="1" x14ac:dyDescent="0.25">
      <c r="A51" s="86"/>
      <c r="B51" s="74" t="s">
        <v>36</v>
      </c>
      <c r="C51" s="94" t="s">
        <v>1827</v>
      </c>
      <c r="D51" s="12" t="s">
        <v>1828</v>
      </c>
      <c r="E51" s="83"/>
      <c r="F51" s="12" t="s">
        <v>145</v>
      </c>
      <c r="G51" s="95">
        <f t="shared" si="0"/>
        <v>124.5</v>
      </c>
      <c r="H51" s="96">
        <f t="shared" si="1"/>
        <v>0</v>
      </c>
      <c r="I51" s="95">
        <v>124.5</v>
      </c>
      <c r="J51" s="97">
        <f t="shared" si="3"/>
        <v>0</v>
      </c>
      <c r="K51" s="134">
        <v>0.14000000000000001</v>
      </c>
      <c r="L51" s="34">
        <f t="shared" si="2"/>
        <v>0</v>
      </c>
      <c r="M51" s="55">
        <v>8434453106569</v>
      </c>
      <c r="N51" s="34">
        <v>7</v>
      </c>
      <c r="O51" s="34">
        <v>73089059</v>
      </c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</row>
    <row r="52" spans="1:84" s="2" customFormat="1" ht="12.75" customHeight="1" x14ac:dyDescent="0.2">
      <c r="A52" s="86"/>
      <c r="B52" s="93" t="s">
        <v>36</v>
      </c>
      <c r="C52" s="94" t="s">
        <v>1761</v>
      </c>
      <c r="D52" s="12" t="s">
        <v>1762</v>
      </c>
      <c r="E52" s="83"/>
      <c r="F52" s="12" t="s">
        <v>145</v>
      </c>
      <c r="G52" s="95">
        <f t="shared" si="0"/>
        <v>127</v>
      </c>
      <c r="H52" s="96">
        <f t="shared" si="1"/>
        <v>0</v>
      </c>
      <c r="I52" s="95">
        <v>127</v>
      </c>
      <c r="J52" s="97">
        <f t="shared" si="3"/>
        <v>0</v>
      </c>
      <c r="K52" s="80">
        <v>0.34</v>
      </c>
      <c r="L52" s="55">
        <f t="shared" si="2"/>
        <v>0</v>
      </c>
      <c r="M52" s="55">
        <v>8434453106576</v>
      </c>
      <c r="N52" s="55">
        <v>7</v>
      </c>
      <c r="O52" s="55">
        <v>73089059</v>
      </c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</row>
    <row r="53" spans="1:84" s="2" customFormat="1" ht="12.75" customHeight="1" x14ac:dyDescent="0.25">
      <c r="A53" s="86"/>
      <c r="B53" s="74" t="s">
        <v>36</v>
      </c>
      <c r="C53" s="94" t="s">
        <v>1829</v>
      </c>
      <c r="D53" s="12" t="s">
        <v>1830</v>
      </c>
      <c r="E53" s="83"/>
      <c r="F53" s="12" t="s">
        <v>145</v>
      </c>
      <c r="G53" s="95">
        <f t="shared" si="0"/>
        <v>69</v>
      </c>
      <c r="H53" s="96">
        <f t="shared" si="1"/>
        <v>0</v>
      </c>
      <c r="I53" s="95">
        <v>69</v>
      </c>
      <c r="J53" s="97">
        <f t="shared" si="3"/>
        <v>0</v>
      </c>
      <c r="K53" s="134">
        <v>0.13</v>
      </c>
      <c r="L53" s="34">
        <f t="shared" si="2"/>
        <v>0</v>
      </c>
      <c r="M53" s="55">
        <v>8434453106583</v>
      </c>
      <c r="N53" s="34">
        <v>7</v>
      </c>
      <c r="O53" s="34">
        <v>73089059</v>
      </c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</row>
    <row r="54" spans="1:84" s="2" customFormat="1" ht="12.75" customHeight="1" x14ac:dyDescent="0.2">
      <c r="A54" s="86"/>
      <c r="B54" s="93" t="s">
        <v>36</v>
      </c>
      <c r="C54" s="94" t="s">
        <v>1763</v>
      </c>
      <c r="D54" s="12" t="s">
        <v>1764</v>
      </c>
      <c r="E54" s="83"/>
      <c r="F54" s="12" t="s">
        <v>145</v>
      </c>
      <c r="G54" s="95">
        <f t="shared" si="0"/>
        <v>89</v>
      </c>
      <c r="H54" s="96">
        <f t="shared" si="1"/>
        <v>0</v>
      </c>
      <c r="I54" s="95">
        <v>89</v>
      </c>
      <c r="J54" s="97">
        <f t="shared" si="3"/>
        <v>0</v>
      </c>
      <c r="K54" s="80">
        <v>0.3</v>
      </c>
      <c r="L54" s="55">
        <f t="shared" si="2"/>
        <v>0</v>
      </c>
      <c r="M54" s="55">
        <v>8434453106590</v>
      </c>
      <c r="N54" s="56">
        <v>7</v>
      </c>
      <c r="O54" s="55">
        <v>73089059</v>
      </c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</row>
    <row r="55" spans="1:84" s="2" customFormat="1" ht="12.75" customHeight="1" x14ac:dyDescent="0.25">
      <c r="A55" s="86"/>
      <c r="C55" s="94" t="s">
        <v>1251</v>
      </c>
      <c r="D55" s="12" t="s">
        <v>1252</v>
      </c>
      <c r="E55" s="83"/>
      <c r="F55" s="12" t="s">
        <v>145</v>
      </c>
      <c r="G55" s="95">
        <f t="shared" si="0"/>
        <v>56</v>
      </c>
      <c r="H55" s="96">
        <f t="shared" si="1"/>
        <v>0</v>
      </c>
      <c r="I55" s="95">
        <v>56</v>
      </c>
      <c r="J55" s="97">
        <f t="shared" si="3"/>
        <v>0</v>
      </c>
      <c r="K55" s="134">
        <v>9.6000000000000002E-2</v>
      </c>
      <c r="L55" s="34">
        <f t="shared" si="2"/>
        <v>0</v>
      </c>
      <c r="M55" s="55">
        <v>8592648527701</v>
      </c>
      <c r="N55" s="34">
        <v>7</v>
      </c>
      <c r="O55" s="34">
        <v>73089059</v>
      </c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</row>
    <row r="56" spans="1:84" s="2" customFormat="1" ht="12.75" customHeight="1" x14ac:dyDescent="0.25">
      <c r="A56" s="86"/>
      <c r="C56" s="94" t="s">
        <v>1253</v>
      </c>
      <c r="D56" s="12" t="s">
        <v>1254</v>
      </c>
      <c r="E56" s="83"/>
      <c r="F56" s="12" t="s">
        <v>145</v>
      </c>
      <c r="G56" s="95">
        <f t="shared" ref="G56:G87" si="4">I56*(1-J56)</f>
        <v>77.5</v>
      </c>
      <c r="H56" s="96">
        <f t="shared" ref="H56:H87" si="5">E56*G56</f>
        <v>0</v>
      </c>
      <c r="I56" s="95">
        <v>77.5</v>
      </c>
      <c r="J56" s="97">
        <f t="shared" si="3"/>
        <v>0</v>
      </c>
      <c r="K56" s="134">
        <v>0.14899999999999999</v>
      </c>
      <c r="L56" s="34">
        <f t="shared" ref="L56:L87" si="6">E56*K56</f>
        <v>0</v>
      </c>
      <c r="M56" s="55">
        <v>8434453238284</v>
      </c>
      <c r="N56" s="34">
        <v>7</v>
      </c>
      <c r="O56" s="34">
        <v>73089059</v>
      </c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</row>
    <row r="57" spans="1:84" s="2" customFormat="1" ht="12.75" customHeight="1" x14ac:dyDescent="0.25">
      <c r="A57" s="86"/>
      <c r="C57" s="94" t="s">
        <v>1255</v>
      </c>
      <c r="D57" s="12" t="s">
        <v>1256</v>
      </c>
      <c r="E57" s="83"/>
      <c r="F57" s="12" t="s">
        <v>145</v>
      </c>
      <c r="G57" s="95">
        <f t="shared" si="4"/>
        <v>124.5</v>
      </c>
      <c r="H57" s="96">
        <f t="shared" si="5"/>
        <v>0</v>
      </c>
      <c r="I57" s="95">
        <v>124.5</v>
      </c>
      <c r="J57" s="97">
        <f t="shared" si="3"/>
        <v>0</v>
      </c>
      <c r="K57" s="134">
        <v>0.17100000000000001</v>
      </c>
      <c r="L57" s="34">
        <f t="shared" si="6"/>
        <v>0</v>
      </c>
      <c r="M57" s="55">
        <v>8592648527718</v>
      </c>
      <c r="N57" s="34">
        <v>7</v>
      </c>
      <c r="O57" s="34">
        <v>73089059</v>
      </c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</row>
    <row r="58" spans="1:84" s="2" customFormat="1" ht="12.75" customHeight="1" x14ac:dyDescent="0.25">
      <c r="A58" s="86"/>
      <c r="C58" s="94" t="s">
        <v>1257</v>
      </c>
      <c r="D58" s="12" t="s">
        <v>1258</v>
      </c>
      <c r="E58" s="83"/>
      <c r="F58" s="12" t="s">
        <v>145</v>
      </c>
      <c r="G58" s="95">
        <f t="shared" si="4"/>
        <v>127</v>
      </c>
      <c r="H58" s="96">
        <f t="shared" si="5"/>
        <v>0</v>
      </c>
      <c r="I58" s="95">
        <v>127</v>
      </c>
      <c r="J58" s="97">
        <f t="shared" si="3"/>
        <v>0</v>
      </c>
      <c r="K58" s="134">
        <v>0.14899999999999999</v>
      </c>
      <c r="L58" s="34">
        <f t="shared" si="6"/>
        <v>0</v>
      </c>
      <c r="M58" s="55">
        <v>8434453238277</v>
      </c>
      <c r="N58" s="34">
        <v>7</v>
      </c>
      <c r="O58" s="34">
        <v>73089059</v>
      </c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</row>
    <row r="59" spans="1:84" s="2" customFormat="1" ht="12.75" customHeight="1" x14ac:dyDescent="0.25">
      <c r="A59" s="86"/>
      <c r="C59" s="94" t="s">
        <v>1259</v>
      </c>
      <c r="D59" s="12" t="s">
        <v>1260</v>
      </c>
      <c r="E59" s="83"/>
      <c r="F59" s="12" t="s">
        <v>145</v>
      </c>
      <c r="G59" s="95">
        <f t="shared" si="4"/>
        <v>69</v>
      </c>
      <c r="H59" s="96">
        <f t="shared" si="5"/>
        <v>0</v>
      </c>
      <c r="I59" s="95">
        <v>69</v>
      </c>
      <c r="J59" s="97">
        <f t="shared" si="3"/>
        <v>0</v>
      </c>
      <c r="K59" s="134">
        <v>0.13300000000000001</v>
      </c>
      <c r="L59" s="34">
        <f t="shared" si="6"/>
        <v>0</v>
      </c>
      <c r="M59" s="55">
        <v>8592648527725</v>
      </c>
      <c r="N59" s="34">
        <v>7</v>
      </c>
      <c r="O59" s="34">
        <v>73089059</v>
      </c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</row>
    <row r="60" spans="1:84" s="2" customFormat="1" ht="12.75" customHeight="1" x14ac:dyDescent="0.25">
      <c r="A60" s="86"/>
      <c r="C60" s="94" t="s">
        <v>1261</v>
      </c>
      <c r="D60" s="12" t="s">
        <v>1262</v>
      </c>
      <c r="E60" s="83"/>
      <c r="F60" s="12" t="s">
        <v>145</v>
      </c>
      <c r="G60" s="95">
        <f t="shared" si="4"/>
        <v>89</v>
      </c>
      <c r="H60" s="96">
        <f t="shared" si="5"/>
        <v>0</v>
      </c>
      <c r="I60" s="95">
        <v>89</v>
      </c>
      <c r="J60" s="97">
        <f t="shared" si="3"/>
        <v>0</v>
      </c>
      <c r="K60" s="134">
        <v>0.20899999999999999</v>
      </c>
      <c r="L60" s="34">
        <f t="shared" si="6"/>
        <v>0</v>
      </c>
      <c r="M60" s="55">
        <v>8434453238260</v>
      </c>
      <c r="N60" s="34">
        <v>7</v>
      </c>
      <c r="O60" s="34">
        <v>73089059</v>
      </c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</row>
    <row r="61" spans="1:84" s="2" customFormat="1" ht="12.75" customHeight="1" x14ac:dyDescent="0.2">
      <c r="A61" s="88"/>
      <c r="B61" s="74" t="s">
        <v>36</v>
      </c>
      <c r="C61" s="82" t="s">
        <v>168</v>
      </c>
      <c r="D61" s="54" t="s">
        <v>169</v>
      </c>
      <c r="E61" s="76"/>
      <c r="F61" s="54" t="s">
        <v>145</v>
      </c>
      <c r="G61" s="77">
        <f t="shared" si="4"/>
        <v>280</v>
      </c>
      <c r="H61" s="78">
        <f t="shared" si="5"/>
        <v>0</v>
      </c>
      <c r="I61" s="77">
        <v>280</v>
      </c>
      <c r="J61" s="79">
        <f>G$16/100</f>
        <v>0</v>
      </c>
      <c r="K61" s="80">
        <v>0.04</v>
      </c>
      <c r="L61" s="55">
        <f t="shared" si="6"/>
        <v>0</v>
      </c>
      <c r="M61" s="55">
        <v>8434453071362</v>
      </c>
      <c r="N61" s="56">
        <v>4</v>
      </c>
      <c r="O61" s="55">
        <v>85369010</v>
      </c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</row>
    <row r="62" spans="1:84" s="2" customFormat="1" ht="12.75" customHeight="1" x14ac:dyDescent="0.2">
      <c r="A62" s="88"/>
      <c r="B62" s="74" t="s">
        <v>36</v>
      </c>
      <c r="C62" s="82" t="s">
        <v>170</v>
      </c>
      <c r="D62" s="54" t="s">
        <v>171</v>
      </c>
      <c r="E62" s="76"/>
      <c r="F62" s="54" t="s">
        <v>145</v>
      </c>
      <c r="G62" s="77">
        <f t="shared" si="4"/>
        <v>323.5</v>
      </c>
      <c r="H62" s="78">
        <f t="shared" si="5"/>
        <v>0</v>
      </c>
      <c r="I62" s="77">
        <v>323.5</v>
      </c>
      <c r="J62" s="79">
        <f>G$16/100</f>
        <v>0</v>
      </c>
      <c r="K62" s="80">
        <v>0.08</v>
      </c>
      <c r="L62" s="55">
        <f t="shared" si="6"/>
        <v>0</v>
      </c>
      <c r="M62" s="55">
        <v>8434453071379</v>
      </c>
      <c r="N62" s="56">
        <v>4</v>
      </c>
      <c r="O62" s="55">
        <v>85369010</v>
      </c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</row>
    <row r="63" spans="1:84" s="2" customFormat="1" ht="12.75" customHeight="1" x14ac:dyDescent="0.25">
      <c r="A63" s="86"/>
      <c r="B63" s="135" t="s">
        <v>36</v>
      </c>
      <c r="C63" s="94" t="s">
        <v>1263</v>
      </c>
      <c r="D63" s="12" t="s">
        <v>1264</v>
      </c>
      <c r="E63" s="83"/>
      <c r="F63" s="12" t="s">
        <v>145</v>
      </c>
      <c r="G63" s="95">
        <f t="shared" si="4"/>
        <v>125</v>
      </c>
      <c r="H63" s="96">
        <f t="shared" si="5"/>
        <v>0</v>
      </c>
      <c r="I63" s="95">
        <v>125</v>
      </c>
      <c r="J63" s="97">
        <f t="shared" ref="J63:J94" si="7">G$17/100</f>
        <v>0</v>
      </c>
      <c r="K63" s="134">
        <v>0.55800000000000005</v>
      </c>
      <c r="L63" s="34">
        <f t="shared" si="6"/>
        <v>0</v>
      </c>
      <c r="M63" s="55">
        <v>8434453112294</v>
      </c>
      <c r="N63" s="34">
        <v>7</v>
      </c>
      <c r="O63" s="34">
        <v>73089059</v>
      </c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</row>
    <row r="64" spans="1:84" s="2" customFormat="1" ht="12.75" customHeight="1" x14ac:dyDescent="0.2">
      <c r="A64" s="86"/>
      <c r="B64" s="93" t="s">
        <v>36</v>
      </c>
      <c r="C64" s="153" t="s">
        <v>1765</v>
      </c>
      <c r="D64" s="12" t="s">
        <v>1766</v>
      </c>
      <c r="E64" s="83"/>
      <c r="F64" s="12" t="s">
        <v>145</v>
      </c>
      <c r="G64" s="95">
        <f t="shared" si="4"/>
        <v>1428</v>
      </c>
      <c r="H64" s="96">
        <f t="shared" si="5"/>
        <v>0</v>
      </c>
      <c r="I64" s="95">
        <v>1428</v>
      </c>
      <c r="J64" s="97">
        <f t="shared" si="7"/>
        <v>0</v>
      </c>
      <c r="K64" s="80">
        <v>2.11</v>
      </c>
      <c r="L64" s="55">
        <f t="shared" si="6"/>
        <v>0</v>
      </c>
      <c r="M64" s="55">
        <v>8434453105821</v>
      </c>
      <c r="N64" s="56">
        <v>7</v>
      </c>
      <c r="O64" s="55">
        <v>73089059</v>
      </c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</row>
    <row r="65" spans="1:84" s="3" customFormat="1" ht="12.75" customHeight="1" x14ac:dyDescent="0.2">
      <c r="A65" s="57"/>
      <c r="B65" s="93" t="s">
        <v>36</v>
      </c>
      <c r="C65" s="94" t="s">
        <v>1767</v>
      </c>
      <c r="D65" s="12" t="s">
        <v>1768</v>
      </c>
      <c r="E65" s="83"/>
      <c r="F65" s="12" t="s">
        <v>145</v>
      </c>
      <c r="G65" s="95">
        <f t="shared" si="4"/>
        <v>1481</v>
      </c>
      <c r="H65" s="96">
        <f t="shared" si="5"/>
        <v>0</v>
      </c>
      <c r="I65" s="95">
        <v>1481</v>
      </c>
      <c r="J65" s="97">
        <f t="shared" si="7"/>
        <v>0</v>
      </c>
      <c r="K65" s="80">
        <v>2.2999999999999998</v>
      </c>
      <c r="L65" s="55">
        <f t="shared" si="6"/>
        <v>0</v>
      </c>
      <c r="M65" s="55">
        <v>8434453105838</v>
      </c>
      <c r="N65" s="56">
        <v>7</v>
      </c>
      <c r="O65" s="55">
        <v>73089059</v>
      </c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</row>
    <row r="66" spans="1:84" s="3" customFormat="1" ht="12.75" customHeight="1" x14ac:dyDescent="0.2">
      <c r="A66" s="57"/>
      <c r="B66" s="93" t="s">
        <v>36</v>
      </c>
      <c r="C66" s="94" t="s">
        <v>1769</v>
      </c>
      <c r="D66" s="12" t="s">
        <v>1770</v>
      </c>
      <c r="E66" s="83"/>
      <c r="F66" s="12" t="s">
        <v>145</v>
      </c>
      <c r="G66" s="95">
        <f t="shared" si="4"/>
        <v>1552</v>
      </c>
      <c r="H66" s="96">
        <f t="shared" si="5"/>
        <v>0</v>
      </c>
      <c r="I66" s="95">
        <v>1552</v>
      </c>
      <c r="J66" s="97">
        <f t="shared" si="7"/>
        <v>0</v>
      </c>
      <c r="K66" s="80">
        <v>2.67</v>
      </c>
      <c r="L66" s="55">
        <f t="shared" si="6"/>
        <v>0</v>
      </c>
      <c r="M66" s="55">
        <v>8434453105845</v>
      </c>
      <c r="N66" s="56">
        <v>7</v>
      </c>
      <c r="O66" s="55">
        <v>73089059</v>
      </c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</row>
    <row r="67" spans="1:84" s="3" customFormat="1" ht="12.75" customHeight="1" x14ac:dyDescent="0.2">
      <c r="A67" s="57"/>
      <c r="B67" s="93" t="s">
        <v>36</v>
      </c>
      <c r="C67" s="94" t="s">
        <v>1771</v>
      </c>
      <c r="D67" s="12" t="s">
        <v>1772</v>
      </c>
      <c r="E67" s="83"/>
      <c r="F67" s="12" t="s">
        <v>145</v>
      </c>
      <c r="G67" s="95">
        <f t="shared" si="4"/>
        <v>1866</v>
      </c>
      <c r="H67" s="96">
        <f t="shared" si="5"/>
        <v>0</v>
      </c>
      <c r="I67" s="95">
        <v>1866</v>
      </c>
      <c r="J67" s="97">
        <f t="shared" si="7"/>
        <v>0</v>
      </c>
      <c r="K67" s="80">
        <v>3.8</v>
      </c>
      <c r="L67" s="55">
        <f t="shared" si="6"/>
        <v>0</v>
      </c>
      <c r="M67" s="55">
        <v>8434453105852</v>
      </c>
      <c r="N67" s="56">
        <v>7</v>
      </c>
      <c r="O67" s="55">
        <v>73089059</v>
      </c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</row>
    <row r="68" spans="1:84" s="3" customFormat="1" ht="12.75" customHeight="1" x14ac:dyDescent="0.2">
      <c r="A68" s="57"/>
      <c r="B68" s="93" t="s">
        <v>36</v>
      </c>
      <c r="C68" s="94" t="s">
        <v>1773</v>
      </c>
      <c r="D68" s="12" t="s">
        <v>1774</v>
      </c>
      <c r="E68" s="83"/>
      <c r="F68" s="12" t="s">
        <v>145</v>
      </c>
      <c r="G68" s="95">
        <f t="shared" si="4"/>
        <v>1999</v>
      </c>
      <c r="H68" s="96">
        <f t="shared" si="5"/>
        <v>0</v>
      </c>
      <c r="I68" s="95">
        <v>1999</v>
      </c>
      <c r="J68" s="97">
        <f t="shared" si="7"/>
        <v>0</v>
      </c>
      <c r="K68" s="80">
        <v>4.3600000000000003</v>
      </c>
      <c r="L68" s="55">
        <f t="shared" si="6"/>
        <v>0</v>
      </c>
      <c r="M68" s="55">
        <v>8434453105869</v>
      </c>
      <c r="N68" s="56">
        <v>7</v>
      </c>
      <c r="O68" s="55">
        <v>73089059</v>
      </c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</row>
    <row r="69" spans="1:84" s="3" customFormat="1" ht="12.75" customHeight="1" x14ac:dyDescent="0.2">
      <c r="A69" s="57"/>
      <c r="B69" s="93" t="s">
        <v>36</v>
      </c>
      <c r="C69" s="94" t="s">
        <v>1775</v>
      </c>
      <c r="D69" s="12" t="s">
        <v>1776</v>
      </c>
      <c r="E69" s="83"/>
      <c r="F69" s="12" t="s">
        <v>145</v>
      </c>
      <c r="G69" s="95">
        <f t="shared" si="4"/>
        <v>1735</v>
      </c>
      <c r="H69" s="96">
        <f t="shared" si="5"/>
        <v>0</v>
      </c>
      <c r="I69" s="95">
        <v>1735</v>
      </c>
      <c r="J69" s="97">
        <f t="shared" si="7"/>
        <v>0</v>
      </c>
      <c r="K69" s="80">
        <v>3.48</v>
      </c>
      <c r="L69" s="55">
        <f t="shared" si="6"/>
        <v>0</v>
      </c>
      <c r="M69" s="55">
        <v>8434453105944</v>
      </c>
      <c r="N69" s="56">
        <v>7</v>
      </c>
      <c r="O69" s="55">
        <v>73089059</v>
      </c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</row>
    <row r="70" spans="1:84" s="3" customFormat="1" ht="12.75" customHeight="1" x14ac:dyDescent="0.2">
      <c r="A70" s="57"/>
      <c r="B70" s="93" t="s">
        <v>36</v>
      </c>
      <c r="C70" s="94" t="s">
        <v>1777</v>
      </c>
      <c r="D70" s="12" t="s">
        <v>1778</v>
      </c>
      <c r="E70" s="83"/>
      <c r="F70" s="12" t="s">
        <v>145</v>
      </c>
      <c r="G70" s="95">
        <f t="shared" si="4"/>
        <v>1806</v>
      </c>
      <c r="H70" s="96">
        <f t="shared" si="5"/>
        <v>0</v>
      </c>
      <c r="I70" s="95">
        <v>1806</v>
      </c>
      <c r="J70" s="97">
        <f t="shared" si="7"/>
        <v>0</v>
      </c>
      <c r="K70" s="80">
        <v>3.73</v>
      </c>
      <c r="L70" s="55">
        <f t="shared" si="6"/>
        <v>0</v>
      </c>
      <c r="M70" s="55">
        <v>8434453105951</v>
      </c>
      <c r="N70" s="56">
        <v>7</v>
      </c>
      <c r="O70" s="55">
        <v>73089059</v>
      </c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7"/>
      <c r="CD70" s="57"/>
      <c r="CE70" s="57"/>
      <c r="CF70" s="57"/>
    </row>
    <row r="71" spans="1:84" s="3" customFormat="1" ht="12.75" customHeight="1" x14ac:dyDescent="0.2">
      <c r="A71" s="57"/>
      <c r="B71" s="93" t="s">
        <v>36</v>
      </c>
      <c r="C71" s="94" t="s">
        <v>1779</v>
      </c>
      <c r="D71" s="12" t="s">
        <v>1780</v>
      </c>
      <c r="E71" s="83"/>
      <c r="F71" s="12" t="s">
        <v>145</v>
      </c>
      <c r="G71" s="95">
        <f t="shared" si="4"/>
        <v>1898</v>
      </c>
      <c r="H71" s="96">
        <f t="shared" si="5"/>
        <v>0</v>
      </c>
      <c r="I71" s="95">
        <v>1898</v>
      </c>
      <c r="J71" s="97">
        <f t="shared" si="7"/>
        <v>0</v>
      </c>
      <c r="K71" s="80">
        <v>4.22</v>
      </c>
      <c r="L71" s="55">
        <f t="shared" si="6"/>
        <v>0</v>
      </c>
      <c r="M71" s="55">
        <v>8434453105968</v>
      </c>
      <c r="N71" s="56">
        <v>7</v>
      </c>
      <c r="O71" s="55">
        <v>73089059</v>
      </c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  <c r="CC71" s="57"/>
      <c r="CD71" s="57"/>
      <c r="CE71" s="57"/>
      <c r="CF71" s="57"/>
    </row>
    <row r="72" spans="1:84" s="3" customFormat="1" ht="12.75" customHeight="1" x14ac:dyDescent="0.2">
      <c r="A72" s="57"/>
      <c r="B72" s="93" t="s">
        <v>36</v>
      </c>
      <c r="C72" s="94" t="s">
        <v>1781</v>
      </c>
      <c r="D72" s="12" t="s">
        <v>1782</v>
      </c>
      <c r="E72" s="83"/>
      <c r="F72" s="12" t="s">
        <v>145</v>
      </c>
      <c r="G72" s="95">
        <f t="shared" si="4"/>
        <v>2254</v>
      </c>
      <c r="H72" s="96">
        <f t="shared" si="5"/>
        <v>0</v>
      </c>
      <c r="I72" s="95">
        <v>2254</v>
      </c>
      <c r="J72" s="97">
        <f t="shared" si="7"/>
        <v>0</v>
      </c>
      <c r="K72" s="80">
        <v>5.46</v>
      </c>
      <c r="L72" s="55">
        <f t="shared" si="6"/>
        <v>0</v>
      </c>
      <c r="M72" s="55">
        <v>8434453105975</v>
      </c>
      <c r="N72" s="56">
        <v>7</v>
      </c>
      <c r="O72" s="55">
        <v>73089059</v>
      </c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</row>
    <row r="73" spans="1:84" s="3" customFormat="1" ht="12.75" customHeight="1" x14ac:dyDescent="0.2">
      <c r="A73" s="57"/>
      <c r="B73" s="93" t="s">
        <v>36</v>
      </c>
      <c r="C73" s="94" t="s">
        <v>1783</v>
      </c>
      <c r="D73" s="12" t="s">
        <v>1784</v>
      </c>
      <c r="E73" s="83"/>
      <c r="F73" s="12" t="s">
        <v>145</v>
      </c>
      <c r="G73" s="95">
        <f t="shared" si="4"/>
        <v>2383</v>
      </c>
      <c r="H73" s="96">
        <f t="shared" si="5"/>
        <v>0</v>
      </c>
      <c r="I73" s="95">
        <v>2383</v>
      </c>
      <c r="J73" s="97">
        <f t="shared" si="7"/>
        <v>0</v>
      </c>
      <c r="K73" s="80">
        <v>6.14</v>
      </c>
      <c r="L73" s="55">
        <f t="shared" si="6"/>
        <v>0</v>
      </c>
      <c r="M73" s="55">
        <v>8434453105982</v>
      </c>
      <c r="N73" s="56">
        <v>7</v>
      </c>
      <c r="O73" s="55">
        <v>73089059</v>
      </c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</row>
    <row r="74" spans="1:84" s="3" customFormat="1" ht="12.75" customHeight="1" x14ac:dyDescent="0.25">
      <c r="A74" s="57"/>
      <c r="B74" s="2"/>
      <c r="C74" s="94" t="s">
        <v>1265</v>
      </c>
      <c r="D74" s="12" t="s">
        <v>1266</v>
      </c>
      <c r="E74" s="83"/>
      <c r="F74" s="12" t="s">
        <v>145</v>
      </c>
      <c r="G74" s="95">
        <f t="shared" si="4"/>
        <v>1513.5</v>
      </c>
      <c r="H74" s="96">
        <f t="shared" si="5"/>
        <v>0</v>
      </c>
      <c r="I74" s="95">
        <v>1513.5</v>
      </c>
      <c r="J74" s="97">
        <f t="shared" si="7"/>
        <v>0</v>
      </c>
      <c r="K74" s="134">
        <v>1.87</v>
      </c>
      <c r="L74" s="34">
        <f t="shared" si="6"/>
        <v>0</v>
      </c>
      <c r="M74" s="55">
        <v>8592648527558</v>
      </c>
      <c r="N74" s="34">
        <v>7</v>
      </c>
      <c r="O74" s="34">
        <v>73089059</v>
      </c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7"/>
      <c r="CA74" s="57"/>
      <c r="CB74" s="57"/>
      <c r="CC74" s="57"/>
      <c r="CD74" s="57"/>
      <c r="CE74" s="57"/>
      <c r="CF74" s="57"/>
    </row>
    <row r="75" spans="1:84" s="3" customFormat="1" ht="12.75" customHeight="1" x14ac:dyDescent="0.25">
      <c r="A75" s="57"/>
      <c r="B75" s="2"/>
      <c r="C75" s="94" t="s">
        <v>1267</v>
      </c>
      <c r="D75" s="12" t="s">
        <v>1268</v>
      </c>
      <c r="E75" s="83"/>
      <c r="F75" s="12" t="s">
        <v>145</v>
      </c>
      <c r="G75" s="95">
        <f t="shared" si="4"/>
        <v>1570</v>
      </c>
      <c r="H75" s="96">
        <f t="shared" si="5"/>
        <v>0</v>
      </c>
      <c r="I75" s="95">
        <v>1570</v>
      </c>
      <c r="J75" s="97">
        <f t="shared" si="7"/>
        <v>0</v>
      </c>
      <c r="K75" s="134">
        <v>2.0430000000000001</v>
      </c>
      <c r="L75" s="34">
        <f t="shared" si="6"/>
        <v>0</v>
      </c>
      <c r="M75" s="55">
        <v>8592648527565</v>
      </c>
      <c r="N75" s="34">
        <v>7</v>
      </c>
      <c r="O75" s="34">
        <v>73089059</v>
      </c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</row>
    <row r="76" spans="1:84" s="3" customFormat="1" ht="12.75" customHeight="1" x14ac:dyDescent="0.25">
      <c r="A76" s="57"/>
      <c r="B76" s="2"/>
      <c r="C76" s="94" t="s">
        <v>1269</v>
      </c>
      <c r="D76" s="12" t="s">
        <v>1270</v>
      </c>
      <c r="E76" s="83"/>
      <c r="F76" s="12" t="s">
        <v>145</v>
      </c>
      <c r="G76" s="95">
        <f t="shared" si="4"/>
        <v>1645</v>
      </c>
      <c r="H76" s="96">
        <f t="shared" si="5"/>
        <v>0</v>
      </c>
      <c r="I76" s="95">
        <v>1645</v>
      </c>
      <c r="J76" s="97">
        <f t="shared" si="7"/>
        <v>0</v>
      </c>
      <c r="K76" s="134">
        <v>2.3849999999999998</v>
      </c>
      <c r="L76" s="34">
        <f t="shared" si="6"/>
        <v>0</v>
      </c>
      <c r="M76" s="55">
        <v>8592648527572</v>
      </c>
      <c r="N76" s="34">
        <v>7</v>
      </c>
      <c r="O76" s="34">
        <v>73089059</v>
      </c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  <c r="BL76" s="57"/>
      <c r="BM76" s="57"/>
      <c r="BN76" s="57"/>
      <c r="BO76" s="57"/>
      <c r="BP76" s="57"/>
      <c r="BQ76" s="57"/>
      <c r="BR76" s="57"/>
      <c r="BS76" s="57"/>
      <c r="BT76" s="57"/>
      <c r="BU76" s="57"/>
      <c r="BV76" s="57"/>
      <c r="BW76" s="57"/>
      <c r="BX76" s="57"/>
      <c r="BY76" s="57"/>
      <c r="BZ76" s="57"/>
      <c r="CA76" s="57"/>
      <c r="CB76" s="57"/>
      <c r="CC76" s="57"/>
      <c r="CD76" s="57"/>
      <c r="CE76" s="57"/>
      <c r="CF76" s="57"/>
    </row>
    <row r="77" spans="1:84" s="3" customFormat="1" ht="12.75" customHeight="1" x14ac:dyDescent="0.25">
      <c r="A77" s="57"/>
      <c r="B77" s="2"/>
      <c r="C77" s="94" t="s">
        <v>1271</v>
      </c>
      <c r="D77" s="12" t="s">
        <v>1272</v>
      </c>
      <c r="E77" s="83"/>
      <c r="F77" s="12" t="s">
        <v>145</v>
      </c>
      <c r="G77" s="95">
        <f t="shared" si="4"/>
        <v>1978</v>
      </c>
      <c r="H77" s="96">
        <f t="shared" si="5"/>
        <v>0</v>
      </c>
      <c r="I77" s="95">
        <v>1978</v>
      </c>
      <c r="J77" s="97">
        <f t="shared" si="7"/>
        <v>0</v>
      </c>
      <c r="K77" s="134">
        <v>3.4569999999999999</v>
      </c>
      <c r="L77" s="34">
        <f t="shared" si="6"/>
        <v>0</v>
      </c>
      <c r="M77" s="55">
        <v>8592648527589</v>
      </c>
      <c r="N77" s="34">
        <v>7</v>
      </c>
      <c r="O77" s="34">
        <v>73089059</v>
      </c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  <c r="BK77" s="57"/>
      <c r="BL77" s="57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7"/>
      <c r="CA77" s="57"/>
      <c r="CB77" s="57"/>
      <c r="CC77" s="57"/>
      <c r="CD77" s="57"/>
      <c r="CE77" s="57"/>
      <c r="CF77" s="57"/>
    </row>
    <row r="78" spans="1:84" s="3" customFormat="1" ht="12.75" customHeight="1" x14ac:dyDescent="0.25">
      <c r="A78" s="57"/>
      <c r="B78" s="2"/>
      <c r="C78" s="94" t="s">
        <v>1273</v>
      </c>
      <c r="D78" s="12" t="s">
        <v>1274</v>
      </c>
      <c r="E78" s="83"/>
      <c r="F78" s="12" t="s">
        <v>145</v>
      </c>
      <c r="G78" s="95">
        <f t="shared" si="4"/>
        <v>2119</v>
      </c>
      <c r="H78" s="96">
        <f t="shared" si="5"/>
        <v>0</v>
      </c>
      <c r="I78" s="95">
        <v>2119</v>
      </c>
      <c r="J78" s="97">
        <f t="shared" si="7"/>
        <v>0</v>
      </c>
      <c r="K78" s="134">
        <v>3.9849999999999999</v>
      </c>
      <c r="L78" s="34">
        <f t="shared" si="6"/>
        <v>0</v>
      </c>
      <c r="M78" s="55">
        <v>8592648527596</v>
      </c>
      <c r="N78" s="34">
        <v>7</v>
      </c>
      <c r="O78" s="34">
        <v>73089059</v>
      </c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7"/>
      <c r="CA78" s="57"/>
      <c r="CB78" s="57"/>
      <c r="CC78" s="57"/>
      <c r="CD78" s="57"/>
      <c r="CE78" s="57"/>
      <c r="CF78" s="57"/>
    </row>
    <row r="79" spans="1:84" s="3" customFormat="1" ht="12.75" customHeight="1" x14ac:dyDescent="0.25">
      <c r="A79" s="57"/>
      <c r="B79" s="2"/>
      <c r="C79" s="94" t="s">
        <v>1275</v>
      </c>
      <c r="D79" s="12" t="s">
        <v>1276</v>
      </c>
      <c r="E79" s="83"/>
      <c r="F79" s="12" t="s">
        <v>145</v>
      </c>
      <c r="G79" s="95">
        <f t="shared" si="4"/>
        <v>1839</v>
      </c>
      <c r="H79" s="96">
        <f t="shared" si="5"/>
        <v>0</v>
      </c>
      <c r="I79" s="95">
        <v>1839</v>
      </c>
      <c r="J79" s="97">
        <f t="shared" si="7"/>
        <v>0</v>
      </c>
      <c r="K79" s="134">
        <v>3.2639999999999998</v>
      </c>
      <c r="L79" s="34">
        <f t="shared" si="6"/>
        <v>0</v>
      </c>
      <c r="M79" s="55">
        <v>8434453238529</v>
      </c>
      <c r="N79" s="34">
        <v>7</v>
      </c>
      <c r="O79" s="34">
        <v>73089059</v>
      </c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  <c r="CC79" s="57"/>
      <c r="CD79" s="57"/>
      <c r="CE79" s="57"/>
      <c r="CF79" s="57"/>
    </row>
    <row r="80" spans="1:84" s="3" customFormat="1" ht="12.75" customHeight="1" x14ac:dyDescent="0.25">
      <c r="A80" s="57"/>
      <c r="B80" s="2"/>
      <c r="C80" s="94" t="s">
        <v>1277</v>
      </c>
      <c r="D80" s="12" t="s">
        <v>1278</v>
      </c>
      <c r="E80" s="83"/>
      <c r="F80" s="12" t="s">
        <v>145</v>
      </c>
      <c r="G80" s="95">
        <f t="shared" si="4"/>
        <v>1914.5</v>
      </c>
      <c r="H80" s="96">
        <f t="shared" si="5"/>
        <v>0</v>
      </c>
      <c r="I80" s="95">
        <v>1914.5</v>
      </c>
      <c r="J80" s="97">
        <f t="shared" si="7"/>
        <v>0</v>
      </c>
      <c r="K80" s="134">
        <v>3.4980000000000002</v>
      </c>
      <c r="L80" s="34">
        <f t="shared" si="6"/>
        <v>0</v>
      </c>
      <c r="M80" s="55">
        <v>8434453238512</v>
      </c>
      <c r="N80" s="34">
        <v>7</v>
      </c>
      <c r="O80" s="34">
        <v>73089059</v>
      </c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  <c r="CC80" s="57"/>
      <c r="CD80" s="57"/>
      <c r="CE80" s="57"/>
      <c r="CF80" s="57"/>
    </row>
    <row r="81" spans="1:84" s="3" customFormat="1" ht="12.75" customHeight="1" x14ac:dyDescent="0.25">
      <c r="A81" s="57"/>
      <c r="B81" s="2"/>
      <c r="C81" s="94" t="s">
        <v>1279</v>
      </c>
      <c r="D81" s="12" t="s">
        <v>1280</v>
      </c>
      <c r="E81" s="83"/>
      <c r="F81" s="12" t="s">
        <v>145</v>
      </c>
      <c r="G81" s="95">
        <f t="shared" si="4"/>
        <v>2012</v>
      </c>
      <c r="H81" s="96">
        <f t="shared" si="5"/>
        <v>0</v>
      </c>
      <c r="I81" s="95">
        <v>2012</v>
      </c>
      <c r="J81" s="97">
        <f t="shared" si="7"/>
        <v>0</v>
      </c>
      <c r="K81" s="134">
        <v>3.9630000000000001</v>
      </c>
      <c r="L81" s="34">
        <f t="shared" si="6"/>
        <v>0</v>
      </c>
      <c r="M81" s="55">
        <v>8434453238505</v>
      </c>
      <c r="N81" s="34">
        <v>7</v>
      </c>
      <c r="O81" s="34">
        <v>73089059</v>
      </c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7"/>
      <c r="CA81" s="57"/>
      <c r="CB81" s="57"/>
      <c r="CC81" s="57"/>
      <c r="CD81" s="57"/>
      <c r="CE81" s="57"/>
      <c r="CF81" s="57"/>
    </row>
    <row r="82" spans="1:84" s="3" customFormat="1" ht="12.75" customHeight="1" x14ac:dyDescent="0.25">
      <c r="A82" s="57"/>
      <c r="B82" s="2"/>
      <c r="C82" s="94" t="s">
        <v>1281</v>
      </c>
      <c r="D82" s="12" t="s">
        <v>1282</v>
      </c>
      <c r="E82" s="83"/>
      <c r="F82" s="12" t="s">
        <v>145</v>
      </c>
      <c r="G82" s="95">
        <f t="shared" si="4"/>
        <v>2389</v>
      </c>
      <c r="H82" s="96">
        <f t="shared" si="5"/>
        <v>0</v>
      </c>
      <c r="I82" s="95">
        <v>2389</v>
      </c>
      <c r="J82" s="97">
        <f t="shared" si="7"/>
        <v>0</v>
      </c>
      <c r="K82" s="134">
        <v>5.1589999999999998</v>
      </c>
      <c r="L82" s="34">
        <f t="shared" si="6"/>
        <v>0</v>
      </c>
      <c r="M82" s="55">
        <v>8434453238499</v>
      </c>
      <c r="N82" s="34">
        <v>7</v>
      </c>
      <c r="O82" s="34">
        <v>73089059</v>
      </c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  <c r="BH82" s="57"/>
      <c r="BI82" s="57"/>
      <c r="BJ82" s="57"/>
      <c r="BK82" s="57"/>
      <c r="BL82" s="57"/>
      <c r="BM82" s="57"/>
      <c r="BN82" s="57"/>
      <c r="BO82" s="57"/>
      <c r="BP82" s="57"/>
      <c r="BQ82" s="57"/>
      <c r="BR82" s="57"/>
      <c r="BS82" s="57"/>
      <c r="BT82" s="57"/>
      <c r="BU82" s="57"/>
      <c r="BV82" s="57"/>
      <c r="BW82" s="57"/>
      <c r="BX82" s="57"/>
      <c r="BY82" s="57"/>
      <c r="BZ82" s="57"/>
      <c r="CA82" s="57"/>
      <c r="CB82" s="57"/>
      <c r="CC82" s="57"/>
      <c r="CD82" s="57"/>
      <c r="CE82" s="57"/>
      <c r="CF82" s="57"/>
    </row>
    <row r="83" spans="1:84" s="3" customFormat="1" ht="12.75" customHeight="1" x14ac:dyDescent="0.25">
      <c r="A83" s="57"/>
      <c r="B83" s="2"/>
      <c r="C83" s="94" t="s">
        <v>1283</v>
      </c>
      <c r="D83" s="12" t="s">
        <v>1284</v>
      </c>
      <c r="E83" s="83"/>
      <c r="F83" s="12" t="s">
        <v>145</v>
      </c>
      <c r="G83" s="95">
        <f t="shared" si="4"/>
        <v>2526</v>
      </c>
      <c r="H83" s="96">
        <f t="shared" si="5"/>
        <v>0</v>
      </c>
      <c r="I83" s="95">
        <v>2526</v>
      </c>
      <c r="J83" s="97">
        <f t="shared" si="7"/>
        <v>0</v>
      </c>
      <c r="K83" s="134">
        <v>5.8090000000000002</v>
      </c>
      <c r="L83" s="34">
        <f t="shared" si="6"/>
        <v>0</v>
      </c>
      <c r="M83" s="55">
        <v>8434453238482</v>
      </c>
      <c r="N83" s="34">
        <v>7</v>
      </c>
      <c r="O83" s="34">
        <v>73089059</v>
      </c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  <c r="BM83" s="57"/>
      <c r="BN83" s="57"/>
      <c r="BO83" s="57"/>
      <c r="BP83" s="57"/>
      <c r="BQ83" s="57"/>
      <c r="BR83" s="57"/>
      <c r="BS83" s="57"/>
      <c r="BT83" s="57"/>
      <c r="BU83" s="57"/>
      <c r="BV83" s="57"/>
      <c r="BW83" s="57"/>
      <c r="BX83" s="57"/>
      <c r="BY83" s="57"/>
      <c r="BZ83" s="57"/>
      <c r="CA83" s="57"/>
      <c r="CB83" s="57"/>
      <c r="CC83" s="57"/>
      <c r="CD83" s="57"/>
      <c r="CE83" s="57"/>
      <c r="CF83" s="57"/>
    </row>
    <row r="84" spans="1:84" s="57" customFormat="1" ht="12.75" customHeight="1" x14ac:dyDescent="0.25">
      <c r="A84" s="86"/>
      <c r="B84" s="74" t="s">
        <v>36</v>
      </c>
      <c r="C84" s="94" t="s">
        <v>1785</v>
      </c>
      <c r="D84" s="12" t="s">
        <v>1786</v>
      </c>
      <c r="E84" s="83"/>
      <c r="F84" s="12" t="s">
        <v>145</v>
      </c>
      <c r="G84" s="95">
        <f t="shared" si="4"/>
        <v>1609</v>
      </c>
      <c r="H84" s="96">
        <f t="shared" si="5"/>
        <v>0</v>
      </c>
      <c r="I84" s="95">
        <v>1609</v>
      </c>
      <c r="J84" s="97">
        <f t="shared" si="7"/>
        <v>0</v>
      </c>
      <c r="K84" s="80">
        <v>1.74</v>
      </c>
      <c r="L84" s="55">
        <f t="shared" si="6"/>
        <v>0</v>
      </c>
      <c r="M84" s="55">
        <v>8434453106002</v>
      </c>
      <c r="N84" s="56">
        <v>7</v>
      </c>
      <c r="O84" s="55">
        <v>73089059</v>
      </c>
    </row>
    <row r="85" spans="1:84" s="57" customFormat="1" ht="12.75" customHeight="1" x14ac:dyDescent="0.25">
      <c r="A85" s="86"/>
      <c r="B85" s="74" t="s">
        <v>36</v>
      </c>
      <c r="C85" s="94" t="s">
        <v>1787</v>
      </c>
      <c r="D85" s="12" t="s">
        <v>1788</v>
      </c>
      <c r="E85" s="83"/>
      <c r="F85" s="12" t="s">
        <v>145</v>
      </c>
      <c r="G85" s="95">
        <f t="shared" si="4"/>
        <v>1609</v>
      </c>
      <c r="H85" s="96">
        <f t="shared" si="5"/>
        <v>0</v>
      </c>
      <c r="I85" s="95">
        <v>1609</v>
      </c>
      <c r="J85" s="97">
        <f t="shared" si="7"/>
        <v>0</v>
      </c>
      <c r="K85" s="80">
        <v>1.85</v>
      </c>
      <c r="L85" s="55">
        <f t="shared" si="6"/>
        <v>0</v>
      </c>
      <c r="M85" s="55">
        <v>8434453106019</v>
      </c>
      <c r="N85" s="56">
        <v>7</v>
      </c>
      <c r="O85" s="55">
        <v>73089059</v>
      </c>
    </row>
    <row r="86" spans="1:84" s="2" customFormat="1" ht="12.75" customHeight="1" x14ac:dyDescent="0.2">
      <c r="A86" s="88"/>
      <c r="B86" s="74" t="s">
        <v>36</v>
      </c>
      <c r="C86" s="94" t="s">
        <v>1789</v>
      </c>
      <c r="D86" s="12" t="s">
        <v>1790</v>
      </c>
      <c r="E86" s="83"/>
      <c r="F86" s="12" t="s">
        <v>145</v>
      </c>
      <c r="G86" s="95">
        <f t="shared" si="4"/>
        <v>1647</v>
      </c>
      <c r="H86" s="96">
        <f t="shared" si="5"/>
        <v>0</v>
      </c>
      <c r="I86" s="95">
        <v>1647</v>
      </c>
      <c r="J86" s="97">
        <f t="shared" si="7"/>
        <v>0</v>
      </c>
      <c r="K86" s="80">
        <v>2.08</v>
      </c>
      <c r="L86" s="55">
        <f t="shared" si="6"/>
        <v>0</v>
      </c>
      <c r="M86" s="55">
        <v>8434453106026</v>
      </c>
      <c r="N86" s="56">
        <v>7</v>
      </c>
      <c r="O86" s="55">
        <v>73089059</v>
      </c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7"/>
      <c r="BN86" s="57"/>
      <c r="BO86" s="57"/>
      <c r="BP86" s="57"/>
      <c r="BQ86" s="57"/>
      <c r="BR86" s="57"/>
      <c r="BS86" s="57"/>
      <c r="BT86" s="57"/>
      <c r="BU86" s="57"/>
      <c r="BV86" s="57"/>
      <c r="BW86" s="57"/>
      <c r="BX86" s="57"/>
      <c r="BY86" s="57"/>
      <c r="BZ86" s="57"/>
      <c r="CA86" s="57"/>
      <c r="CB86" s="57"/>
      <c r="CC86" s="57"/>
      <c r="CD86" s="57"/>
      <c r="CE86" s="57"/>
      <c r="CF86" s="57"/>
    </row>
    <row r="87" spans="1:84" s="3" customFormat="1" ht="12.75" customHeight="1" x14ac:dyDescent="0.25">
      <c r="A87" s="57"/>
      <c r="B87" s="74" t="s">
        <v>36</v>
      </c>
      <c r="C87" s="94" t="s">
        <v>1791</v>
      </c>
      <c r="D87" s="12" t="s">
        <v>1792</v>
      </c>
      <c r="E87" s="83"/>
      <c r="F87" s="12" t="s">
        <v>145</v>
      </c>
      <c r="G87" s="95">
        <f t="shared" si="4"/>
        <v>1859</v>
      </c>
      <c r="H87" s="96">
        <f t="shared" si="5"/>
        <v>0</v>
      </c>
      <c r="I87" s="95">
        <v>1859</v>
      </c>
      <c r="J87" s="97">
        <f t="shared" si="7"/>
        <v>0</v>
      </c>
      <c r="K87" s="80">
        <v>3.1</v>
      </c>
      <c r="L87" s="55">
        <f t="shared" si="6"/>
        <v>0</v>
      </c>
      <c r="M87" s="55">
        <v>8434453106033</v>
      </c>
      <c r="N87" s="56">
        <v>7</v>
      </c>
      <c r="O87" s="55">
        <v>73089059</v>
      </c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57"/>
      <c r="CC87" s="57"/>
      <c r="CD87" s="57"/>
      <c r="CE87" s="57"/>
      <c r="CF87" s="57"/>
    </row>
    <row r="88" spans="1:84" s="3" customFormat="1" ht="12.75" customHeight="1" x14ac:dyDescent="0.25">
      <c r="A88" s="57"/>
      <c r="B88" s="74" t="s">
        <v>36</v>
      </c>
      <c r="C88" s="94" t="s">
        <v>1793</v>
      </c>
      <c r="D88" s="12" t="s">
        <v>1794</v>
      </c>
      <c r="E88" s="83"/>
      <c r="F88" s="12" t="s">
        <v>145</v>
      </c>
      <c r="G88" s="95">
        <f t="shared" ref="G88:G119" si="8">I88*(1-J88)</f>
        <v>1927</v>
      </c>
      <c r="H88" s="96">
        <f t="shared" ref="H88:H119" si="9">E88*G88</f>
        <v>0</v>
      </c>
      <c r="I88" s="95">
        <v>1927</v>
      </c>
      <c r="J88" s="97">
        <f t="shared" si="7"/>
        <v>0</v>
      </c>
      <c r="K88" s="80">
        <v>3.53</v>
      </c>
      <c r="L88" s="55">
        <f t="shared" ref="L88:L119" si="10">E88*K88</f>
        <v>0</v>
      </c>
      <c r="M88" s="55">
        <v>8434453106040</v>
      </c>
      <c r="N88" s="56">
        <v>7</v>
      </c>
      <c r="O88" s="55">
        <v>73089059</v>
      </c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  <c r="BH88" s="57"/>
      <c r="BI88" s="57"/>
      <c r="BJ88" s="57"/>
      <c r="BK88" s="57"/>
      <c r="BL88" s="57"/>
      <c r="BM88" s="57"/>
      <c r="BN88" s="57"/>
      <c r="BO88" s="57"/>
      <c r="BP88" s="57"/>
      <c r="BQ88" s="57"/>
      <c r="BR88" s="57"/>
      <c r="BS88" s="57"/>
      <c r="BT88" s="57"/>
      <c r="BU88" s="57"/>
      <c r="BV88" s="57"/>
      <c r="BW88" s="57"/>
      <c r="BX88" s="57"/>
      <c r="BY88" s="57"/>
      <c r="BZ88" s="57"/>
      <c r="CA88" s="57"/>
      <c r="CB88" s="57"/>
      <c r="CC88" s="57"/>
      <c r="CD88" s="57"/>
      <c r="CE88" s="57"/>
      <c r="CF88" s="57"/>
    </row>
    <row r="89" spans="1:84" s="3" customFormat="1" ht="12.75" customHeight="1" x14ac:dyDescent="0.25">
      <c r="A89" s="57"/>
      <c r="B89" s="74" t="s">
        <v>36</v>
      </c>
      <c r="C89" s="94" t="s">
        <v>1795</v>
      </c>
      <c r="D89" s="12" t="s">
        <v>1796</v>
      </c>
      <c r="E89" s="83"/>
      <c r="F89" s="12" t="s">
        <v>145</v>
      </c>
      <c r="G89" s="95">
        <f t="shared" si="8"/>
        <v>1965</v>
      </c>
      <c r="H89" s="96">
        <f t="shared" si="9"/>
        <v>0</v>
      </c>
      <c r="I89" s="95">
        <v>1965</v>
      </c>
      <c r="J89" s="97">
        <f t="shared" si="7"/>
        <v>0</v>
      </c>
      <c r="K89" s="80">
        <v>2.87</v>
      </c>
      <c r="L89" s="55">
        <f t="shared" si="10"/>
        <v>0</v>
      </c>
      <c r="M89" s="55">
        <v>8434453106125</v>
      </c>
      <c r="N89" s="56">
        <v>7</v>
      </c>
      <c r="O89" s="55">
        <v>73089059</v>
      </c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  <c r="BG89" s="57"/>
      <c r="BH89" s="57"/>
      <c r="BI89" s="57"/>
      <c r="BJ89" s="57"/>
      <c r="BK89" s="57"/>
      <c r="BL89" s="57"/>
      <c r="BM89" s="57"/>
      <c r="BN89" s="57"/>
      <c r="BO89" s="57"/>
      <c r="BP89" s="57"/>
      <c r="BQ89" s="57"/>
      <c r="BR89" s="57"/>
      <c r="BS89" s="57"/>
      <c r="BT89" s="57"/>
      <c r="BU89" s="57"/>
      <c r="BV89" s="57"/>
      <c r="BW89" s="57"/>
      <c r="BX89" s="57"/>
      <c r="BY89" s="57"/>
      <c r="BZ89" s="57"/>
      <c r="CA89" s="57"/>
      <c r="CB89" s="57"/>
      <c r="CC89" s="57"/>
      <c r="CD89" s="57"/>
      <c r="CE89" s="57"/>
      <c r="CF89" s="57"/>
    </row>
    <row r="90" spans="1:84" s="3" customFormat="1" ht="12.75" customHeight="1" x14ac:dyDescent="0.25">
      <c r="A90" s="57"/>
      <c r="B90" s="74" t="s">
        <v>36</v>
      </c>
      <c r="C90" s="94" t="s">
        <v>1797</v>
      </c>
      <c r="D90" s="12" t="s">
        <v>1798</v>
      </c>
      <c r="E90" s="83"/>
      <c r="F90" s="12" t="s">
        <v>145</v>
      </c>
      <c r="G90" s="95">
        <f t="shared" si="8"/>
        <v>1977</v>
      </c>
      <c r="H90" s="96">
        <f t="shared" si="9"/>
        <v>0</v>
      </c>
      <c r="I90" s="95">
        <v>1977</v>
      </c>
      <c r="J90" s="97">
        <f t="shared" si="7"/>
        <v>0</v>
      </c>
      <c r="K90" s="80">
        <v>2.98</v>
      </c>
      <c r="L90" s="55">
        <f t="shared" si="10"/>
        <v>0</v>
      </c>
      <c r="M90" s="55">
        <v>8434453106132</v>
      </c>
      <c r="N90" s="56">
        <v>7</v>
      </c>
      <c r="O90" s="55">
        <v>73089059</v>
      </c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  <c r="BF90" s="57"/>
      <c r="BG90" s="57"/>
      <c r="BH90" s="57"/>
      <c r="BI90" s="57"/>
      <c r="BJ90" s="57"/>
      <c r="BK90" s="57"/>
      <c r="BL90" s="57"/>
      <c r="BM90" s="57"/>
      <c r="BN90" s="57"/>
      <c r="BO90" s="57"/>
      <c r="BP90" s="57"/>
      <c r="BQ90" s="57"/>
      <c r="BR90" s="57"/>
      <c r="BS90" s="57"/>
      <c r="BT90" s="57"/>
      <c r="BU90" s="57"/>
      <c r="BV90" s="57"/>
      <c r="BW90" s="57"/>
      <c r="BX90" s="57"/>
      <c r="BY90" s="57"/>
      <c r="BZ90" s="57"/>
      <c r="CA90" s="57"/>
      <c r="CB90" s="57"/>
      <c r="CC90" s="57"/>
      <c r="CD90" s="57"/>
      <c r="CE90" s="57"/>
      <c r="CF90" s="57"/>
    </row>
    <row r="91" spans="1:84" s="3" customFormat="1" ht="12.75" customHeight="1" x14ac:dyDescent="0.25">
      <c r="A91" s="57"/>
      <c r="B91" s="74" t="s">
        <v>36</v>
      </c>
      <c r="C91" s="94" t="s">
        <v>1799</v>
      </c>
      <c r="D91" s="12" t="s">
        <v>1800</v>
      </c>
      <c r="E91" s="83"/>
      <c r="F91" s="12" t="s">
        <v>145</v>
      </c>
      <c r="G91" s="95">
        <f t="shared" si="8"/>
        <v>2001</v>
      </c>
      <c r="H91" s="96">
        <f t="shared" si="9"/>
        <v>0</v>
      </c>
      <c r="I91" s="95">
        <v>2001</v>
      </c>
      <c r="J91" s="97">
        <f t="shared" si="7"/>
        <v>0</v>
      </c>
      <c r="K91" s="80">
        <v>3.21</v>
      </c>
      <c r="L91" s="55">
        <f t="shared" si="10"/>
        <v>0</v>
      </c>
      <c r="M91" s="55">
        <v>8434453106149</v>
      </c>
      <c r="N91" s="56">
        <v>7</v>
      </c>
      <c r="O91" s="55">
        <v>73089059</v>
      </c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57"/>
      <c r="BL91" s="57"/>
      <c r="BM91" s="57"/>
      <c r="BN91" s="57"/>
      <c r="BO91" s="57"/>
      <c r="BP91" s="57"/>
      <c r="BQ91" s="57"/>
      <c r="BR91" s="57"/>
      <c r="BS91" s="57"/>
      <c r="BT91" s="57"/>
      <c r="BU91" s="57"/>
      <c r="BV91" s="57"/>
      <c r="BW91" s="57"/>
      <c r="BX91" s="57"/>
      <c r="BY91" s="57"/>
      <c r="BZ91" s="57"/>
      <c r="CA91" s="57"/>
      <c r="CB91" s="57"/>
      <c r="CC91" s="57"/>
      <c r="CD91" s="57"/>
      <c r="CE91" s="57"/>
      <c r="CF91" s="57"/>
    </row>
    <row r="92" spans="1:84" s="3" customFormat="1" ht="12.75" customHeight="1" x14ac:dyDescent="0.25">
      <c r="A92" s="57"/>
      <c r="B92" s="74" t="s">
        <v>36</v>
      </c>
      <c r="C92" s="94" t="s">
        <v>1801</v>
      </c>
      <c r="D92" s="12" t="s">
        <v>1802</v>
      </c>
      <c r="E92" s="83"/>
      <c r="F92" s="12" t="s">
        <v>145</v>
      </c>
      <c r="G92" s="95">
        <f t="shared" si="8"/>
        <v>2063</v>
      </c>
      <c r="H92" s="96">
        <f t="shared" si="9"/>
        <v>0</v>
      </c>
      <c r="I92" s="95">
        <v>2063</v>
      </c>
      <c r="J92" s="97">
        <f t="shared" si="7"/>
        <v>0</v>
      </c>
      <c r="K92" s="80">
        <v>4.2300000000000004</v>
      </c>
      <c r="L92" s="55">
        <f t="shared" si="10"/>
        <v>0</v>
      </c>
      <c r="M92" s="55">
        <v>8434453106156</v>
      </c>
      <c r="N92" s="56">
        <v>7</v>
      </c>
      <c r="O92" s="55">
        <v>73089059</v>
      </c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7"/>
      <c r="BM92" s="57"/>
      <c r="BN92" s="57"/>
      <c r="BO92" s="57"/>
      <c r="BP92" s="57"/>
      <c r="BQ92" s="57"/>
      <c r="BR92" s="57"/>
      <c r="BS92" s="57"/>
      <c r="BT92" s="57"/>
      <c r="BU92" s="57"/>
      <c r="BV92" s="57"/>
      <c r="BW92" s="57"/>
      <c r="BX92" s="57"/>
      <c r="BY92" s="57"/>
      <c r="BZ92" s="57"/>
      <c r="CA92" s="57"/>
      <c r="CB92" s="57"/>
      <c r="CC92" s="57"/>
      <c r="CD92" s="57"/>
      <c r="CE92" s="57"/>
      <c r="CF92" s="57"/>
    </row>
    <row r="93" spans="1:84" s="3" customFormat="1" ht="12.75" customHeight="1" x14ac:dyDescent="0.25">
      <c r="A93" s="57"/>
      <c r="B93" s="74" t="s">
        <v>36</v>
      </c>
      <c r="C93" s="94" t="s">
        <v>1803</v>
      </c>
      <c r="D93" s="12" t="s">
        <v>1804</v>
      </c>
      <c r="E93" s="83"/>
      <c r="F93" s="12" t="s">
        <v>145</v>
      </c>
      <c r="G93" s="95">
        <f t="shared" si="8"/>
        <v>2096</v>
      </c>
      <c r="H93" s="96">
        <f t="shared" si="9"/>
        <v>0</v>
      </c>
      <c r="I93" s="95">
        <v>2096</v>
      </c>
      <c r="J93" s="97">
        <f t="shared" si="7"/>
        <v>0</v>
      </c>
      <c r="K93" s="80">
        <v>4.66</v>
      </c>
      <c r="L93" s="55">
        <f t="shared" si="10"/>
        <v>0</v>
      </c>
      <c r="M93" s="55">
        <v>8434453106163</v>
      </c>
      <c r="N93" s="56">
        <v>7</v>
      </c>
      <c r="O93" s="55">
        <v>73089059</v>
      </c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  <c r="BL93" s="57"/>
      <c r="BM93" s="57"/>
      <c r="BN93" s="57"/>
      <c r="BO93" s="57"/>
      <c r="BP93" s="57"/>
      <c r="BQ93" s="57"/>
      <c r="BR93" s="57"/>
      <c r="BS93" s="57"/>
      <c r="BT93" s="57"/>
      <c r="BU93" s="57"/>
      <c r="BV93" s="57"/>
      <c r="BW93" s="57"/>
      <c r="BX93" s="57"/>
      <c r="BY93" s="57"/>
      <c r="BZ93" s="57"/>
      <c r="CA93" s="57"/>
      <c r="CB93" s="57"/>
      <c r="CC93" s="57"/>
      <c r="CD93" s="57"/>
      <c r="CE93" s="57"/>
      <c r="CF93" s="57"/>
    </row>
    <row r="94" spans="1:84" s="3" customFormat="1" ht="12.75" customHeight="1" x14ac:dyDescent="0.25">
      <c r="A94" s="57"/>
      <c r="B94" s="2"/>
      <c r="C94" s="94" t="s">
        <v>1285</v>
      </c>
      <c r="D94" s="12" t="s">
        <v>1286</v>
      </c>
      <c r="E94" s="83"/>
      <c r="F94" s="12" t="s">
        <v>145</v>
      </c>
      <c r="G94" s="95">
        <f t="shared" si="8"/>
        <v>1705.5</v>
      </c>
      <c r="H94" s="96">
        <f t="shared" si="9"/>
        <v>0</v>
      </c>
      <c r="I94" s="95">
        <v>1705.5</v>
      </c>
      <c r="J94" s="97">
        <f t="shared" si="7"/>
        <v>0</v>
      </c>
      <c r="K94" s="134">
        <v>1.736</v>
      </c>
      <c r="L94" s="34">
        <f t="shared" si="10"/>
        <v>0</v>
      </c>
      <c r="M94" s="55">
        <v>8592648527602</v>
      </c>
      <c r="N94" s="34">
        <v>7</v>
      </c>
      <c r="O94" s="34">
        <v>73089059</v>
      </c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  <c r="BH94" s="57"/>
      <c r="BI94" s="57"/>
      <c r="BJ94" s="57"/>
      <c r="BK94" s="57"/>
      <c r="BL94" s="57"/>
      <c r="BM94" s="57"/>
      <c r="BN94" s="57"/>
      <c r="BO94" s="57"/>
      <c r="BP94" s="57"/>
      <c r="BQ94" s="57"/>
      <c r="BR94" s="57"/>
      <c r="BS94" s="57"/>
      <c r="BT94" s="57"/>
      <c r="BU94" s="57"/>
      <c r="BV94" s="57"/>
      <c r="BW94" s="57"/>
      <c r="BX94" s="57"/>
      <c r="BY94" s="57"/>
      <c r="BZ94" s="57"/>
      <c r="CA94" s="57"/>
      <c r="CB94" s="57"/>
      <c r="CC94" s="57"/>
      <c r="CD94" s="57"/>
      <c r="CE94" s="57"/>
      <c r="CF94" s="57"/>
    </row>
    <row r="95" spans="1:84" s="3" customFormat="1" ht="12.75" customHeight="1" x14ac:dyDescent="0.25">
      <c r="A95" s="57"/>
      <c r="B95" s="2"/>
      <c r="C95" s="94" t="s">
        <v>1287</v>
      </c>
      <c r="D95" s="12" t="s">
        <v>1288</v>
      </c>
      <c r="E95" s="83"/>
      <c r="F95" s="12" t="s">
        <v>145</v>
      </c>
      <c r="G95" s="95">
        <f t="shared" si="8"/>
        <v>1726</v>
      </c>
      <c r="H95" s="96">
        <f t="shared" si="9"/>
        <v>0</v>
      </c>
      <c r="I95" s="95">
        <v>1726</v>
      </c>
      <c r="J95" s="97">
        <f t="shared" ref="J95:J126" si="11">G$17/100</f>
        <v>0</v>
      </c>
      <c r="K95" s="134">
        <v>1.849</v>
      </c>
      <c r="L95" s="34">
        <f t="shared" si="10"/>
        <v>0</v>
      </c>
      <c r="M95" s="55">
        <v>8592648527619</v>
      </c>
      <c r="N95" s="34">
        <v>7</v>
      </c>
      <c r="O95" s="34">
        <v>73089059</v>
      </c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  <c r="BF95" s="57"/>
      <c r="BG95" s="57"/>
      <c r="BH95" s="57"/>
      <c r="BI95" s="57"/>
      <c r="BJ95" s="57"/>
      <c r="BK95" s="57"/>
      <c r="BL95" s="57"/>
      <c r="BM95" s="57"/>
      <c r="BN95" s="57"/>
      <c r="BO95" s="57"/>
      <c r="BP95" s="57"/>
      <c r="BQ95" s="57"/>
      <c r="BR95" s="57"/>
      <c r="BS95" s="57"/>
      <c r="BT95" s="57"/>
      <c r="BU95" s="57"/>
      <c r="BV95" s="57"/>
      <c r="BW95" s="57"/>
      <c r="BX95" s="57"/>
      <c r="BY95" s="57"/>
      <c r="BZ95" s="57"/>
      <c r="CA95" s="57"/>
      <c r="CB95" s="57"/>
      <c r="CC95" s="57"/>
      <c r="CD95" s="57"/>
      <c r="CE95" s="57"/>
      <c r="CF95" s="57"/>
    </row>
    <row r="96" spans="1:84" s="3" customFormat="1" ht="12.75" customHeight="1" x14ac:dyDescent="0.25">
      <c r="A96" s="57"/>
      <c r="B96" s="2"/>
      <c r="C96" s="94" t="s">
        <v>1289</v>
      </c>
      <c r="D96" s="12" t="s">
        <v>1290</v>
      </c>
      <c r="E96" s="83"/>
      <c r="F96" s="12" t="s">
        <v>145</v>
      </c>
      <c r="G96" s="95">
        <f t="shared" si="8"/>
        <v>1746</v>
      </c>
      <c r="H96" s="96">
        <f t="shared" si="9"/>
        <v>0</v>
      </c>
      <c r="I96" s="95">
        <v>1746</v>
      </c>
      <c r="J96" s="97">
        <f t="shared" si="11"/>
        <v>0</v>
      </c>
      <c r="K96" s="134">
        <v>2.077</v>
      </c>
      <c r="L96" s="34">
        <f t="shared" si="10"/>
        <v>0</v>
      </c>
      <c r="M96" s="55">
        <v>8592648527626</v>
      </c>
      <c r="N96" s="34">
        <v>7</v>
      </c>
      <c r="O96" s="34">
        <v>73089059</v>
      </c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  <c r="BH96" s="57"/>
      <c r="BI96" s="57"/>
      <c r="BJ96" s="57"/>
      <c r="BK96" s="57"/>
      <c r="BL96" s="57"/>
      <c r="BM96" s="57"/>
      <c r="BN96" s="57"/>
      <c r="BO96" s="57"/>
      <c r="BP96" s="57"/>
      <c r="BQ96" s="57"/>
      <c r="BR96" s="57"/>
      <c r="BS96" s="57"/>
      <c r="BT96" s="57"/>
      <c r="BU96" s="57"/>
      <c r="BV96" s="57"/>
      <c r="BW96" s="57"/>
      <c r="BX96" s="57"/>
      <c r="BY96" s="57"/>
      <c r="BZ96" s="57"/>
      <c r="CA96" s="57"/>
      <c r="CB96" s="57"/>
      <c r="CC96" s="57"/>
      <c r="CD96" s="57"/>
      <c r="CE96" s="57"/>
      <c r="CF96" s="57"/>
    </row>
    <row r="97" spans="1:84" s="3" customFormat="1" ht="12.75" customHeight="1" x14ac:dyDescent="0.25">
      <c r="A97" s="57"/>
      <c r="B97" s="2"/>
      <c r="C97" s="94" t="s">
        <v>1291</v>
      </c>
      <c r="D97" s="12" t="s">
        <v>1292</v>
      </c>
      <c r="E97" s="83"/>
      <c r="F97" s="12" t="s">
        <v>145</v>
      </c>
      <c r="G97" s="95">
        <f t="shared" si="8"/>
        <v>1970.5</v>
      </c>
      <c r="H97" s="96">
        <f t="shared" si="9"/>
        <v>0</v>
      </c>
      <c r="I97" s="95">
        <v>1970.5</v>
      </c>
      <c r="J97" s="97">
        <f t="shared" si="11"/>
        <v>0</v>
      </c>
      <c r="K97" s="134">
        <v>3.0990000000000002</v>
      </c>
      <c r="L97" s="34">
        <f t="shared" si="10"/>
        <v>0</v>
      </c>
      <c r="M97" s="55">
        <v>8592648527633</v>
      </c>
      <c r="N97" s="34">
        <v>7</v>
      </c>
      <c r="O97" s="34">
        <v>73089059</v>
      </c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  <c r="BH97" s="57"/>
      <c r="BI97" s="57"/>
      <c r="BJ97" s="57"/>
      <c r="BK97" s="57"/>
      <c r="BL97" s="57"/>
      <c r="BM97" s="57"/>
      <c r="BN97" s="57"/>
      <c r="BO97" s="57"/>
      <c r="BP97" s="57"/>
      <c r="BQ97" s="57"/>
      <c r="BR97" s="57"/>
      <c r="BS97" s="57"/>
      <c r="BT97" s="57"/>
      <c r="BU97" s="57"/>
      <c r="BV97" s="57"/>
      <c r="BW97" s="57"/>
      <c r="BX97" s="57"/>
      <c r="BY97" s="57"/>
      <c r="BZ97" s="57"/>
      <c r="CA97" s="57"/>
      <c r="CB97" s="57"/>
      <c r="CC97" s="57"/>
      <c r="CD97" s="57"/>
      <c r="CE97" s="57"/>
      <c r="CF97" s="57"/>
    </row>
    <row r="98" spans="1:84" s="3" customFormat="1" ht="12.75" customHeight="1" x14ac:dyDescent="0.25">
      <c r="A98" s="57"/>
      <c r="B98" s="2"/>
      <c r="C98" s="94" t="s">
        <v>1293</v>
      </c>
      <c r="D98" s="12" t="s">
        <v>1294</v>
      </c>
      <c r="E98" s="83"/>
      <c r="F98" s="12" t="s">
        <v>145</v>
      </c>
      <c r="G98" s="95">
        <f t="shared" si="8"/>
        <v>2042.5</v>
      </c>
      <c r="H98" s="96">
        <f t="shared" si="9"/>
        <v>0</v>
      </c>
      <c r="I98" s="95">
        <v>2042.5</v>
      </c>
      <c r="J98" s="97">
        <f t="shared" si="11"/>
        <v>0</v>
      </c>
      <c r="K98" s="134">
        <v>3.5249999999999999</v>
      </c>
      <c r="L98" s="34">
        <f t="shared" si="10"/>
        <v>0</v>
      </c>
      <c r="M98" s="55">
        <v>8592648527640</v>
      </c>
      <c r="N98" s="34">
        <v>7</v>
      </c>
      <c r="O98" s="34">
        <v>73089059</v>
      </c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  <c r="BF98" s="57"/>
      <c r="BG98" s="57"/>
      <c r="BH98" s="57"/>
      <c r="BI98" s="57"/>
      <c r="BJ98" s="57"/>
      <c r="BK98" s="57"/>
      <c r="BL98" s="57"/>
      <c r="BM98" s="57"/>
      <c r="BN98" s="57"/>
      <c r="BO98" s="57"/>
      <c r="BP98" s="57"/>
      <c r="BQ98" s="57"/>
      <c r="BR98" s="57"/>
      <c r="BS98" s="57"/>
      <c r="BT98" s="57"/>
      <c r="BU98" s="57"/>
      <c r="BV98" s="57"/>
      <c r="BW98" s="57"/>
      <c r="BX98" s="57"/>
      <c r="BY98" s="57"/>
      <c r="BZ98" s="57"/>
      <c r="CA98" s="57"/>
      <c r="CB98" s="57"/>
      <c r="CC98" s="57"/>
      <c r="CD98" s="57"/>
      <c r="CE98" s="57"/>
      <c r="CF98" s="57"/>
    </row>
    <row r="99" spans="1:84" s="3" customFormat="1" ht="12.75" customHeight="1" x14ac:dyDescent="0.25">
      <c r="A99" s="57"/>
      <c r="B99" s="2"/>
      <c r="C99" s="94" t="s">
        <v>1295</v>
      </c>
      <c r="D99" s="12" t="s">
        <v>1296</v>
      </c>
      <c r="E99" s="83"/>
      <c r="F99" s="12" t="s">
        <v>145</v>
      </c>
      <c r="G99" s="95">
        <f t="shared" si="8"/>
        <v>2083</v>
      </c>
      <c r="H99" s="96">
        <f t="shared" si="9"/>
        <v>0</v>
      </c>
      <c r="I99" s="95">
        <v>2083</v>
      </c>
      <c r="J99" s="97">
        <f t="shared" si="11"/>
        <v>0</v>
      </c>
      <c r="K99" s="134">
        <v>2.8679999999999999</v>
      </c>
      <c r="L99" s="34">
        <f t="shared" si="10"/>
        <v>0</v>
      </c>
      <c r="M99" s="55">
        <v>8434453238468</v>
      </c>
      <c r="N99" s="34">
        <v>7</v>
      </c>
      <c r="O99" s="34">
        <v>73089059</v>
      </c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7"/>
      <c r="BN99" s="57"/>
      <c r="BO99" s="57"/>
      <c r="BP99" s="57"/>
      <c r="BQ99" s="57"/>
      <c r="BR99" s="57"/>
      <c r="BS99" s="57"/>
      <c r="BT99" s="57"/>
      <c r="BU99" s="57"/>
      <c r="BV99" s="57"/>
      <c r="BW99" s="57"/>
      <c r="BX99" s="57"/>
      <c r="BY99" s="57"/>
      <c r="BZ99" s="57"/>
      <c r="CA99" s="57"/>
      <c r="CB99" s="57"/>
      <c r="CC99" s="57"/>
      <c r="CD99" s="57"/>
      <c r="CE99" s="57"/>
      <c r="CF99" s="57"/>
    </row>
    <row r="100" spans="1:84" s="3" customFormat="1" ht="12.75" customHeight="1" x14ac:dyDescent="0.25">
      <c r="A100" s="57"/>
      <c r="B100" s="2"/>
      <c r="C100" s="94" t="s">
        <v>1297</v>
      </c>
      <c r="D100" s="12" t="s">
        <v>1298</v>
      </c>
      <c r="E100" s="83"/>
      <c r="F100" s="12" t="s">
        <v>145</v>
      </c>
      <c r="G100" s="95">
        <f t="shared" si="8"/>
        <v>2095.5</v>
      </c>
      <c r="H100" s="96">
        <f t="shared" si="9"/>
        <v>0</v>
      </c>
      <c r="I100" s="95">
        <v>2095.5</v>
      </c>
      <c r="J100" s="97">
        <f t="shared" si="11"/>
        <v>0</v>
      </c>
      <c r="K100" s="134">
        <v>2.9809999999999999</v>
      </c>
      <c r="L100" s="34">
        <f t="shared" si="10"/>
        <v>0</v>
      </c>
      <c r="M100" s="55">
        <v>8434453238451</v>
      </c>
      <c r="N100" s="34">
        <v>7</v>
      </c>
      <c r="O100" s="34">
        <v>73089059</v>
      </c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  <c r="BF100" s="57"/>
      <c r="BG100" s="57"/>
      <c r="BH100" s="57"/>
      <c r="BI100" s="57"/>
      <c r="BJ100" s="57"/>
      <c r="BK100" s="57"/>
      <c r="BL100" s="57"/>
      <c r="BM100" s="57"/>
      <c r="BN100" s="57"/>
      <c r="BO100" s="57"/>
      <c r="BP100" s="57"/>
      <c r="BQ100" s="57"/>
      <c r="BR100" s="57"/>
      <c r="BS100" s="57"/>
      <c r="BT100" s="57"/>
      <c r="BU100" s="57"/>
      <c r="BV100" s="57"/>
      <c r="BW100" s="57"/>
      <c r="BX100" s="57"/>
      <c r="BY100" s="57"/>
      <c r="BZ100" s="57"/>
      <c r="CA100" s="57"/>
      <c r="CB100" s="57"/>
      <c r="CC100" s="57"/>
      <c r="CD100" s="57"/>
      <c r="CE100" s="57"/>
      <c r="CF100" s="57"/>
    </row>
    <row r="101" spans="1:84" s="3" customFormat="1" ht="12.75" customHeight="1" x14ac:dyDescent="0.25">
      <c r="A101" s="57"/>
      <c r="B101" s="2"/>
      <c r="C101" s="94" t="s">
        <v>1299</v>
      </c>
      <c r="D101" s="12" t="s">
        <v>1300</v>
      </c>
      <c r="E101" s="83"/>
      <c r="F101" s="12" t="s">
        <v>145</v>
      </c>
      <c r="G101" s="95">
        <f t="shared" si="8"/>
        <v>2121</v>
      </c>
      <c r="H101" s="96">
        <f t="shared" si="9"/>
        <v>0</v>
      </c>
      <c r="I101" s="95">
        <v>2121</v>
      </c>
      <c r="J101" s="97">
        <f t="shared" si="11"/>
        <v>0</v>
      </c>
      <c r="K101" s="134">
        <v>3.2090000000000001</v>
      </c>
      <c r="L101" s="34">
        <f t="shared" si="10"/>
        <v>0</v>
      </c>
      <c r="M101" s="55">
        <v>8434453238444</v>
      </c>
      <c r="N101" s="34">
        <v>7</v>
      </c>
      <c r="O101" s="34">
        <v>73089059</v>
      </c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57"/>
      <c r="AW101" s="57"/>
      <c r="AX101" s="57"/>
      <c r="AY101" s="57"/>
      <c r="AZ101" s="57"/>
      <c r="BA101" s="57"/>
      <c r="BB101" s="57"/>
      <c r="BC101" s="57"/>
      <c r="BD101" s="57"/>
      <c r="BE101" s="57"/>
      <c r="BF101" s="57"/>
      <c r="BG101" s="57"/>
      <c r="BH101" s="57"/>
      <c r="BI101" s="57"/>
      <c r="BJ101" s="57"/>
      <c r="BK101" s="57"/>
      <c r="BL101" s="57"/>
      <c r="BM101" s="57"/>
      <c r="BN101" s="57"/>
      <c r="BO101" s="57"/>
      <c r="BP101" s="57"/>
      <c r="BQ101" s="57"/>
      <c r="BR101" s="57"/>
      <c r="BS101" s="57"/>
      <c r="BT101" s="57"/>
      <c r="BU101" s="57"/>
      <c r="BV101" s="57"/>
      <c r="BW101" s="57"/>
      <c r="BX101" s="57"/>
      <c r="BY101" s="57"/>
      <c r="BZ101" s="57"/>
      <c r="CA101" s="57"/>
      <c r="CB101" s="57"/>
      <c r="CC101" s="57"/>
      <c r="CD101" s="57"/>
      <c r="CE101" s="57"/>
      <c r="CF101" s="57"/>
    </row>
    <row r="102" spans="1:84" s="3" customFormat="1" ht="12.75" customHeight="1" x14ac:dyDescent="0.25">
      <c r="A102" s="57"/>
      <c r="B102" s="2"/>
      <c r="C102" s="94" t="s">
        <v>1301</v>
      </c>
      <c r="D102" s="12" t="s">
        <v>1302</v>
      </c>
      <c r="E102" s="83"/>
      <c r="F102" s="12" t="s">
        <v>145</v>
      </c>
      <c r="G102" s="95">
        <f t="shared" si="8"/>
        <v>2187</v>
      </c>
      <c r="H102" s="96">
        <f t="shared" si="9"/>
        <v>0</v>
      </c>
      <c r="I102" s="95">
        <v>2187</v>
      </c>
      <c r="J102" s="97">
        <f t="shared" si="11"/>
        <v>0</v>
      </c>
      <c r="K102" s="134">
        <v>4.2309999999999999</v>
      </c>
      <c r="L102" s="34">
        <f t="shared" si="10"/>
        <v>0</v>
      </c>
      <c r="M102" s="55">
        <v>8434453238437</v>
      </c>
      <c r="N102" s="34">
        <v>7</v>
      </c>
      <c r="O102" s="34">
        <v>73089059</v>
      </c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  <c r="BG102" s="57"/>
      <c r="BH102" s="57"/>
      <c r="BI102" s="57"/>
      <c r="BJ102" s="57"/>
      <c r="BK102" s="57"/>
      <c r="BL102" s="57"/>
      <c r="BM102" s="57"/>
      <c r="BN102" s="57"/>
      <c r="BO102" s="57"/>
      <c r="BP102" s="57"/>
      <c r="BQ102" s="57"/>
      <c r="BR102" s="57"/>
      <c r="BS102" s="57"/>
      <c r="BT102" s="57"/>
      <c r="BU102" s="57"/>
      <c r="BV102" s="57"/>
      <c r="BW102" s="57"/>
      <c r="BX102" s="57"/>
      <c r="BY102" s="57"/>
      <c r="BZ102" s="57"/>
      <c r="CA102" s="57"/>
      <c r="CB102" s="57"/>
      <c r="CC102" s="57"/>
      <c r="CD102" s="57"/>
      <c r="CE102" s="57"/>
      <c r="CF102" s="57"/>
    </row>
    <row r="103" spans="1:84" s="3" customFormat="1" ht="12.75" customHeight="1" x14ac:dyDescent="0.25">
      <c r="A103" s="57"/>
      <c r="B103" s="2"/>
      <c r="C103" s="94" t="s">
        <v>1303</v>
      </c>
      <c r="D103" s="12" t="s">
        <v>1304</v>
      </c>
      <c r="E103" s="83"/>
      <c r="F103" s="12" t="s">
        <v>145</v>
      </c>
      <c r="G103" s="95">
        <f t="shared" si="8"/>
        <v>2222</v>
      </c>
      <c r="H103" s="96">
        <f t="shared" si="9"/>
        <v>0</v>
      </c>
      <c r="I103" s="95">
        <v>2222</v>
      </c>
      <c r="J103" s="97">
        <f t="shared" si="11"/>
        <v>0</v>
      </c>
      <c r="K103" s="134">
        <v>4.657</v>
      </c>
      <c r="L103" s="34">
        <f t="shared" si="10"/>
        <v>0</v>
      </c>
      <c r="M103" s="55">
        <v>8434453238420</v>
      </c>
      <c r="N103" s="34">
        <v>7</v>
      </c>
      <c r="O103" s="34">
        <v>73089059</v>
      </c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7"/>
      <c r="BB103" s="57"/>
      <c r="BC103" s="57"/>
      <c r="BD103" s="57"/>
      <c r="BE103" s="57"/>
      <c r="BF103" s="57"/>
      <c r="BG103" s="57"/>
      <c r="BH103" s="57"/>
      <c r="BI103" s="57"/>
      <c r="BJ103" s="57"/>
      <c r="BK103" s="57"/>
      <c r="BL103" s="57"/>
      <c r="BM103" s="57"/>
      <c r="BN103" s="57"/>
      <c r="BO103" s="57"/>
      <c r="BP103" s="57"/>
      <c r="BQ103" s="57"/>
      <c r="BR103" s="57"/>
      <c r="BS103" s="57"/>
      <c r="BT103" s="57"/>
      <c r="BU103" s="57"/>
      <c r="BV103" s="57"/>
      <c r="BW103" s="57"/>
      <c r="BX103" s="57"/>
      <c r="BY103" s="57"/>
      <c r="BZ103" s="57"/>
      <c r="CA103" s="57"/>
      <c r="CB103" s="57"/>
      <c r="CC103" s="57"/>
      <c r="CD103" s="57"/>
      <c r="CE103" s="57"/>
      <c r="CF103" s="57"/>
    </row>
    <row r="104" spans="1:84" s="3" customFormat="1" ht="12.75" customHeight="1" x14ac:dyDescent="0.2">
      <c r="A104" s="57"/>
      <c r="B104" s="93" t="s">
        <v>36</v>
      </c>
      <c r="C104" s="94" t="s">
        <v>1805</v>
      </c>
      <c r="D104" s="12" t="s">
        <v>1806</v>
      </c>
      <c r="E104" s="83"/>
      <c r="F104" s="12" t="s">
        <v>145</v>
      </c>
      <c r="G104" s="95">
        <f t="shared" si="8"/>
        <v>1951</v>
      </c>
      <c r="H104" s="96">
        <f t="shared" si="9"/>
        <v>0</v>
      </c>
      <c r="I104" s="95">
        <v>1951</v>
      </c>
      <c r="J104" s="97">
        <f t="shared" si="11"/>
        <v>0</v>
      </c>
      <c r="K104" s="80">
        <v>3.71</v>
      </c>
      <c r="L104" s="55">
        <f t="shared" si="10"/>
        <v>0</v>
      </c>
      <c r="M104" s="55">
        <v>8434453106187</v>
      </c>
      <c r="N104" s="56">
        <v>7</v>
      </c>
      <c r="O104" s="55">
        <v>73089059</v>
      </c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57"/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7"/>
      <c r="BI104" s="57"/>
      <c r="BJ104" s="57"/>
      <c r="BK104" s="57"/>
      <c r="BL104" s="57"/>
      <c r="BM104" s="57"/>
      <c r="BN104" s="57"/>
      <c r="BO104" s="57"/>
      <c r="BP104" s="57"/>
      <c r="BQ104" s="57"/>
      <c r="BR104" s="57"/>
      <c r="BS104" s="57"/>
      <c r="BT104" s="57"/>
      <c r="BU104" s="57"/>
      <c r="BV104" s="57"/>
      <c r="BW104" s="57"/>
      <c r="BX104" s="57"/>
      <c r="BY104" s="57"/>
      <c r="BZ104" s="57"/>
      <c r="CA104" s="57"/>
      <c r="CB104" s="57"/>
      <c r="CC104" s="57"/>
      <c r="CD104" s="57"/>
      <c r="CE104" s="57"/>
      <c r="CF104" s="57"/>
    </row>
    <row r="105" spans="1:84" s="3" customFormat="1" ht="12.75" customHeight="1" x14ac:dyDescent="0.2">
      <c r="A105" s="57"/>
      <c r="B105" s="93" t="s">
        <v>36</v>
      </c>
      <c r="C105" s="94" t="s">
        <v>1807</v>
      </c>
      <c r="D105" s="12" t="s">
        <v>1808</v>
      </c>
      <c r="E105" s="83"/>
      <c r="F105" s="12" t="s">
        <v>145</v>
      </c>
      <c r="G105" s="95">
        <f t="shared" si="8"/>
        <v>1985</v>
      </c>
      <c r="H105" s="96">
        <f t="shared" si="9"/>
        <v>0</v>
      </c>
      <c r="I105" s="95">
        <v>1985</v>
      </c>
      <c r="J105" s="97">
        <f t="shared" si="11"/>
        <v>0</v>
      </c>
      <c r="K105" s="80">
        <v>4.28</v>
      </c>
      <c r="L105" s="55">
        <f t="shared" si="10"/>
        <v>0</v>
      </c>
      <c r="M105" s="55">
        <v>8434453106194</v>
      </c>
      <c r="N105" s="56">
        <v>7</v>
      </c>
      <c r="O105" s="55">
        <v>73089059</v>
      </c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  <c r="BF105" s="57"/>
      <c r="BG105" s="57"/>
      <c r="BH105" s="57"/>
      <c r="BI105" s="57"/>
      <c r="BJ105" s="57"/>
      <c r="BK105" s="57"/>
      <c r="BL105" s="57"/>
      <c r="BM105" s="57"/>
      <c r="BN105" s="57"/>
      <c r="BO105" s="57"/>
      <c r="BP105" s="57"/>
      <c r="BQ105" s="57"/>
      <c r="BR105" s="57"/>
      <c r="BS105" s="57"/>
      <c r="BT105" s="57"/>
      <c r="BU105" s="57"/>
      <c r="BV105" s="57"/>
      <c r="BW105" s="57"/>
      <c r="BX105" s="57"/>
      <c r="BY105" s="57"/>
      <c r="BZ105" s="57"/>
      <c r="CA105" s="57"/>
      <c r="CB105" s="57"/>
      <c r="CC105" s="57"/>
      <c r="CD105" s="57"/>
      <c r="CE105" s="57"/>
      <c r="CF105" s="57"/>
    </row>
    <row r="106" spans="1:84" s="3" customFormat="1" ht="12.75" customHeight="1" x14ac:dyDescent="0.2">
      <c r="A106" s="57"/>
      <c r="B106" s="93" t="s">
        <v>36</v>
      </c>
      <c r="C106" s="94" t="s">
        <v>1809</v>
      </c>
      <c r="D106" s="12" t="s">
        <v>1810</v>
      </c>
      <c r="E106" s="83"/>
      <c r="F106" s="12" t="s">
        <v>145</v>
      </c>
      <c r="G106" s="95">
        <f t="shared" si="8"/>
        <v>2035</v>
      </c>
      <c r="H106" s="96">
        <f t="shared" si="9"/>
        <v>0</v>
      </c>
      <c r="I106" s="95">
        <v>2035</v>
      </c>
      <c r="J106" s="97">
        <f t="shared" si="11"/>
        <v>0</v>
      </c>
      <c r="K106" s="80">
        <v>5.29</v>
      </c>
      <c r="L106" s="55">
        <f t="shared" si="10"/>
        <v>0</v>
      </c>
      <c r="M106" s="55">
        <v>8434453106200</v>
      </c>
      <c r="N106" s="56">
        <v>7</v>
      </c>
      <c r="O106" s="55">
        <v>73089059</v>
      </c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  <c r="BG106" s="57"/>
      <c r="BH106" s="57"/>
      <c r="BI106" s="57"/>
      <c r="BJ106" s="57"/>
      <c r="BK106" s="57"/>
      <c r="BL106" s="57"/>
      <c r="BM106" s="57"/>
      <c r="BN106" s="57"/>
      <c r="BO106" s="57"/>
      <c r="BP106" s="57"/>
      <c r="BQ106" s="57"/>
      <c r="BR106" s="57"/>
      <c r="BS106" s="57"/>
      <c r="BT106" s="57"/>
      <c r="BU106" s="57"/>
      <c r="BV106" s="57"/>
      <c r="BW106" s="57"/>
      <c r="BX106" s="57"/>
      <c r="BY106" s="57"/>
      <c r="BZ106" s="57"/>
      <c r="CA106" s="57"/>
      <c r="CB106" s="57"/>
      <c r="CC106" s="57"/>
      <c r="CD106" s="57"/>
      <c r="CE106" s="57"/>
      <c r="CF106" s="57"/>
    </row>
    <row r="107" spans="1:84" s="3" customFormat="1" ht="12.75" customHeight="1" x14ac:dyDescent="0.2">
      <c r="A107" s="57"/>
      <c r="B107" s="93" t="s">
        <v>36</v>
      </c>
      <c r="C107" s="94" t="s">
        <v>1811</v>
      </c>
      <c r="D107" s="12" t="s">
        <v>1812</v>
      </c>
      <c r="E107" s="83"/>
      <c r="F107" s="12" t="s">
        <v>145</v>
      </c>
      <c r="G107" s="95">
        <f t="shared" si="8"/>
        <v>2645</v>
      </c>
      <c r="H107" s="96">
        <f t="shared" si="9"/>
        <v>0</v>
      </c>
      <c r="I107" s="95">
        <v>2645</v>
      </c>
      <c r="J107" s="97">
        <f t="shared" si="11"/>
        <v>0</v>
      </c>
      <c r="K107" s="80">
        <v>6.44</v>
      </c>
      <c r="L107" s="55">
        <f t="shared" si="10"/>
        <v>0</v>
      </c>
      <c r="M107" s="55">
        <v>8434453106217</v>
      </c>
      <c r="N107" s="56">
        <v>7</v>
      </c>
      <c r="O107" s="55">
        <v>73089059</v>
      </c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  <c r="AZ107" s="57"/>
      <c r="BA107" s="57"/>
      <c r="BB107" s="57"/>
      <c r="BC107" s="57"/>
      <c r="BD107" s="57"/>
      <c r="BE107" s="57"/>
      <c r="BF107" s="57"/>
      <c r="BG107" s="57"/>
      <c r="BH107" s="57"/>
      <c r="BI107" s="57"/>
      <c r="BJ107" s="57"/>
      <c r="BK107" s="57"/>
      <c r="BL107" s="57"/>
      <c r="BM107" s="57"/>
      <c r="BN107" s="57"/>
      <c r="BO107" s="57"/>
      <c r="BP107" s="57"/>
      <c r="BQ107" s="57"/>
      <c r="BR107" s="57"/>
      <c r="BS107" s="57"/>
      <c r="BT107" s="57"/>
      <c r="BU107" s="57"/>
      <c r="BV107" s="57"/>
      <c r="BW107" s="57"/>
      <c r="BX107" s="57"/>
      <c r="BY107" s="57"/>
      <c r="BZ107" s="57"/>
      <c r="CA107" s="57"/>
      <c r="CB107" s="57"/>
      <c r="CC107" s="57"/>
      <c r="CD107" s="57"/>
      <c r="CE107" s="57"/>
      <c r="CF107" s="57"/>
    </row>
    <row r="108" spans="1:84" s="3" customFormat="1" ht="12.75" customHeight="1" x14ac:dyDescent="0.2">
      <c r="A108" s="57"/>
      <c r="B108" s="93" t="s">
        <v>36</v>
      </c>
      <c r="C108" s="94" t="s">
        <v>1813</v>
      </c>
      <c r="D108" s="12" t="s">
        <v>1814</v>
      </c>
      <c r="E108" s="83"/>
      <c r="F108" s="12" t="s">
        <v>145</v>
      </c>
      <c r="G108" s="95">
        <f t="shared" si="8"/>
        <v>2992</v>
      </c>
      <c r="H108" s="96">
        <f t="shared" si="9"/>
        <v>0</v>
      </c>
      <c r="I108" s="95">
        <v>2992</v>
      </c>
      <c r="J108" s="97">
        <f t="shared" si="11"/>
        <v>0</v>
      </c>
      <c r="K108" s="80">
        <v>7.1</v>
      </c>
      <c r="L108" s="55">
        <f t="shared" si="10"/>
        <v>0</v>
      </c>
      <c r="M108" s="55">
        <v>8434453106224</v>
      </c>
      <c r="N108" s="56">
        <v>7</v>
      </c>
      <c r="O108" s="55">
        <v>73089059</v>
      </c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  <c r="BF108" s="57"/>
      <c r="BG108" s="57"/>
      <c r="BH108" s="57"/>
      <c r="BI108" s="57"/>
      <c r="BJ108" s="57"/>
      <c r="BK108" s="57"/>
      <c r="BL108" s="57"/>
      <c r="BM108" s="57"/>
      <c r="BN108" s="57"/>
      <c r="BO108" s="57"/>
      <c r="BP108" s="57"/>
      <c r="BQ108" s="57"/>
      <c r="BR108" s="57"/>
      <c r="BS108" s="57"/>
      <c r="BT108" s="57"/>
      <c r="BU108" s="57"/>
      <c r="BV108" s="57"/>
      <c r="BW108" s="57"/>
      <c r="BX108" s="57"/>
      <c r="BY108" s="57"/>
      <c r="BZ108" s="57"/>
      <c r="CA108" s="57"/>
      <c r="CB108" s="57"/>
      <c r="CC108" s="57"/>
      <c r="CD108" s="57"/>
      <c r="CE108" s="57"/>
      <c r="CF108" s="57"/>
    </row>
    <row r="109" spans="1:84" s="3" customFormat="1" ht="12.75" customHeight="1" x14ac:dyDescent="0.2">
      <c r="A109" s="57"/>
      <c r="B109" s="93" t="s">
        <v>36</v>
      </c>
      <c r="C109" s="94" t="s">
        <v>1815</v>
      </c>
      <c r="D109" s="12" t="s">
        <v>1816</v>
      </c>
      <c r="E109" s="83"/>
      <c r="F109" s="12" t="s">
        <v>145</v>
      </c>
      <c r="G109" s="95">
        <f t="shared" si="8"/>
        <v>2347</v>
      </c>
      <c r="H109" s="96">
        <f t="shared" si="9"/>
        <v>0</v>
      </c>
      <c r="I109" s="95">
        <v>2347</v>
      </c>
      <c r="J109" s="97">
        <f t="shared" si="11"/>
        <v>0</v>
      </c>
      <c r="K109" s="80">
        <v>5.7</v>
      </c>
      <c r="L109" s="55">
        <f t="shared" si="10"/>
        <v>0</v>
      </c>
      <c r="M109" s="55">
        <v>8434453106309</v>
      </c>
      <c r="N109" s="56">
        <v>7</v>
      </c>
      <c r="O109" s="55">
        <v>73089059</v>
      </c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57"/>
      <c r="AW109" s="57"/>
      <c r="AX109" s="57"/>
      <c r="AY109" s="57"/>
      <c r="AZ109" s="57"/>
      <c r="BA109" s="57"/>
      <c r="BB109" s="57"/>
      <c r="BC109" s="57"/>
      <c r="BD109" s="57"/>
      <c r="BE109" s="57"/>
      <c r="BF109" s="57"/>
      <c r="BG109" s="57"/>
      <c r="BH109" s="57"/>
      <c r="BI109" s="57"/>
      <c r="BJ109" s="57"/>
      <c r="BK109" s="57"/>
      <c r="BL109" s="57"/>
      <c r="BM109" s="57"/>
      <c r="BN109" s="57"/>
      <c r="BO109" s="57"/>
      <c r="BP109" s="57"/>
      <c r="BQ109" s="57"/>
      <c r="BR109" s="57"/>
      <c r="BS109" s="57"/>
      <c r="BT109" s="57"/>
      <c r="BU109" s="57"/>
      <c r="BV109" s="57"/>
      <c r="BW109" s="57"/>
      <c r="BX109" s="57"/>
      <c r="BY109" s="57"/>
      <c r="BZ109" s="57"/>
      <c r="CA109" s="57"/>
      <c r="CB109" s="57"/>
      <c r="CC109" s="57"/>
      <c r="CD109" s="57"/>
      <c r="CE109" s="57"/>
      <c r="CF109" s="57"/>
    </row>
    <row r="110" spans="1:84" s="3" customFormat="1" ht="12.75" customHeight="1" x14ac:dyDescent="0.2">
      <c r="A110" s="57"/>
      <c r="B110" s="93" t="s">
        <v>36</v>
      </c>
      <c r="C110" s="94" t="s">
        <v>1817</v>
      </c>
      <c r="D110" s="12" t="s">
        <v>1818</v>
      </c>
      <c r="E110" s="83"/>
      <c r="F110" s="12" t="s">
        <v>145</v>
      </c>
      <c r="G110" s="95">
        <f t="shared" si="8"/>
        <v>2416</v>
      </c>
      <c r="H110" s="96">
        <f t="shared" si="9"/>
        <v>0</v>
      </c>
      <c r="I110" s="95">
        <v>2416</v>
      </c>
      <c r="J110" s="97">
        <f t="shared" si="11"/>
        <v>0</v>
      </c>
      <c r="K110" s="80">
        <v>6.31</v>
      </c>
      <c r="L110" s="55">
        <f t="shared" si="10"/>
        <v>0</v>
      </c>
      <c r="M110" s="55">
        <v>8434453106316</v>
      </c>
      <c r="N110" s="56">
        <v>7</v>
      </c>
      <c r="O110" s="55">
        <v>73089059</v>
      </c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  <c r="AZ110" s="57"/>
      <c r="BA110" s="57"/>
      <c r="BB110" s="57"/>
      <c r="BC110" s="57"/>
      <c r="BD110" s="57"/>
      <c r="BE110" s="57"/>
      <c r="BF110" s="57"/>
      <c r="BG110" s="57"/>
      <c r="BH110" s="57"/>
      <c r="BI110" s="57"/>
      <c r="BJ110" s="57"/>
      <c r="BK110" s="57"/>
      <c r="BL110" s="57"/>
      <c r="BM110" s="57"/>
      <c r="BN110" s="57"/>
      <c r="BO110" s="57"/>
      <c r="BP110" s="57"/>
      <c r="BQ110" s="57"/>
      <c r="BR110" s="57"/>
      <c r="BS110" s="57"/>
      <c r="BT110" s="57"/>
      <c r="BU110" s="57"/>
      <c r="BV110" s="57"/>
      <c r="BW110" s="57"/>
      <c r="BX110" s="57"/>
      <c r="BY110" s="57"/>
      <c r="BZ110" s="57"/>
      <c r="CA110" s="57"/>
      <c r="CB110" s="57"/>
      <c r="CC110" s="57"/>
      <c r="CD110" s="57"/>
      <c r="CE110" s="57"/>
      <c r="CF110" s="57"/>
    </row>
    <row r="111" spans="1:84" s="3" customFormat="1" ht="12.75" customHeight="1" x14ac:dyDescent="0.2">
      <c r="A111" s="57"/>
      <c r="B111" s="93" t="s">
        <v>36</v>
      </c>
      <c r="C111" s="94" t="s">
        <v>1819</v>
      </c>
      <c r="D111" s="12" t="s">
        <v>1820</v>
      </c>
      <c r="E111" s="83"/>
      <c r="F111" s="12" t="s">
        <v>145</v>
      </c>
      <c r="G111" s="95">
        <f t="shared" si="8"/>
        <v>2514</v>
      </c>
      <c r="H111" s="96">
        <f t="shared" si="9"/>
        <v>0</v>
      </c>
      <c r="I111" s="95">
        <v>2514</v>
      </c>
      <c r="J111" s="97">
        <f t="shared" si="11"/>
        <v>0</v>
      </c>
      <c r="K111" s="80">
        <v>7.4</v>
      </c>
      <c r="L111" s="55">
        <f t="shared" si="10"/>
        <v>0</v>
      </c>
      <c r="M111" s="55">
        <v>8434453106323</v>
      </c>
      <c r="N111" s="56">
        <v>7</v>
      </c>
      <c r="O111" s="55">
        <v>73089059</v>
      </c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  <c r="BH111" s="57"/>
      <c r="BI111" s="57"/>
      <c r="BJ111" s="57"/>
      <c r="BK111" s="57"/>
      <c r="BL111" s="57"/>
      <c r="BM111" s="57"/>
      <c r="BN111" s="57"/>
      <c r="BO111" s="57"/>
      <c r="BP111" s="57"/>
      <c r="BQ111" s="57"/>
      <c r="BR111" s="57"/>
      <c r="BS111" s="57"/>
      <c r="BT111" s="57"/>
      <c r="BU111" s="57"/>
      <c r="BV111" s="57"/>
      <c r="BW111" s="57"/>
      <c r="BX111" s="57"/>
      <c r="BY111" s="57"/>
      <c r="BZ111" s="57"/>
      <c r="CA111" s="57"/>
      <c r="CB111" s="57"/>
      <c r="CC111" s="57"/>
      <c r="CD111" s="57"/>
      <c r="CE111" s="57"/>
      <c r="CF111" s="57"/>
    </row>
    <row r="112" spans="1:84" s="3" customFormat="1" ht="12.75" customHeight="1" x14ac:dyDescent="0.2">
      <c r="A112" s="57"/>
      <c r="B112" s="93" t="s">
        <v>36</v>
      </c>
      <c r="C112" s="94" t="s">
        <v>1821</v>
      </c>
      <c r="D112" s="12" t="s">
        <v>1822</v>
      </c>
      <c r="E112" s="83"/>
      <c r="F112" s="12" t="s">
        <v>145</v>
      </c>
      <c r="G112" s="95">
        <f t="shared" si="8"/>
        <v>3109</v>
      </c>
      <c r="H112" s="96">
        <f t="shared" si="9"/>
        <v>0</v>
      </c>
      <c r="I112" s="95">
        <v>3109</v>
      </c>
      <c r="J112" s="97">
        <f t="shared" si="11"/>
        <v>0</v>
      </c>
      <c r="K112" s="80">
        <v>8.6199999999999992</v>
      </c>
      <c r="L112" s="55">
        <f t="shared" si="10"/>
        <v>0</v>
      </c>
      <c r="M112" s="55">
        <v>8434453106330</v>
      </c>
      <c r="N112" s="56">
        <v>7</v>
      </c>
      <c r="O112" s="55">
        <v>73089059</v>
      </c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57"/>
      <c r="AW112" s="57"/>
      <c r="AX112" s="57"/>
      <c r="AY112" s="57"/>
      <c r="AZ112" s="57"/>
      <c r="BA112" s="57"/>
      <c r="BB112" s="57"/>
      <c r="BC112" s="57"/>
      <c r="BD112" s="57"/>
      <c r="BE112" s="57"/>
      <c r="BF112" s="57"/>
      <c r="BG112" s="57"/>
      <c r="BH112" s="57"/>
      <c r="BI112" s="57"/>
      <c r="BJ112" s="57"/>
      <c r="BK112" s="57"/>
      <c r="BL112" s="57"/>
      <c r="BM112" s="57"/>
      <c r="BN112" s="57"/>
      <c r="BO112" s="57"/>
      <c r="BP112" s="57"/>
      <c r="BQ112" s="57"/>
      <c r="BR112" s="57"/>
      <c r="BS112" s="57"/>
      <c r="BT112" s="57"/>
      <c r="BU112" s="57"/>
      <c r="BV112" s="57"/>
      <c r="BW112" s="57"/>
      <c r="BX112" s="57"/>
      <c r="BY112" s="57"/>
      <c r="BZ112" s="57"/>
      <c r="CA112" s="57"/>
      <c r="CB112" s="57"/>
      <c r="CC112" s="57"/>
      <c r="CD112" s="57"/>
      <c r="CE112" s="57"/>
      <c r="CF112" s="57"/>
    </row>
    <row r="113" spans="1:84" s="3" customFormat="1" ht="12.75" customHeight="1" x14ac:dyDescent="0.2">
      <c r="A113" s="57"/>
      <c r="B113" s="93" t="s">
        <v>36</v>
      </c>
      <c r="C113" s="94" t="s">
        <v>1823</v>
      </c>
      <c r="D113" s="12" t="s">
        <v>1824</v>
      </c>
      <c r="E113" s="83"/>
      <c r="F113" s="12" t="s">
        <v>145</v>
      </c>
      <c r="G113" s="95">
        <f t="shared" si="8"/>
        <v>3242</v>
      </c>
      <c r="H113" s="96">
        <f t="shared" si="9"/>
        <v>0</v>
      </c>
      <c r="I113" s="95">
        <v>3242</v>
      </c>
      <c r="J113" s="97">
        <f t="shared" si="11"/>
        <v>0</v>
      </c>
      <c r="K113" s="80">
        <v>9.36</v>
      </c>
      <c r="L113" s="55">
        <f t="shared" si="10"/>
        <v>0</v>
      </c>
      <c r="M113" s="55">
        <v>8434453106347</v>
      </c>
      <c r="N113" s="56">
        <v>7</v>
      </c>
      <c r="O113" s="55">
        <v>73089059</v>
      </c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57"/>
      <c r="AW113" s="57"/>
      <c r="AX113" s="57"/>
      <c r="AY113" s="57"/>
      <c r="AZ113" s="57"/>
      <c r="BA113" s="57"/>
      <c r="BB113" s="57"/>
      <c r="BC113" s="57"/>
      <c r="BD113" s="57"/>
      <c r="BE113" s="57"/>
      <c r="BF113" s="57"/>
      <c r="BG113" s="57"/>
      <c r="BH113" s="57"/>
      <c r="BI113" s="57"/>
      <c r="BJ113" s="57"/>
      <c r="BK113" s="57"/>
      <c r="BL113" s="57"/>
      <c r="BM113" s="57"/>
      <c r="BN113" s="57"/>
      <c r="BO113" s="57"/>
      <c r="BP113" s="57"/>
      <c r="BQ113" s="57"/>
      <c r="BR113" s="57"/>
      <c r="BS113" s="57"/>
      <c r="BT113" s="57"/>
      <c r="BU113" s="57"/>
      <c r="BV113" s="57"/>
      <c r="BW113" s="57"/>
      <c r="BX113" s="57"/>
      <c r="BY113" s="57"/>
      <c r="BZ113" s="57"/>
      <c r="CA113" s="57"/>
      <c r="CB113" s="57"/>
      <c r="CC113" s="57"/>
      <c r="CD113" s="57"/>
      <c r="CE113" s="57"/>
      <c r="CF113" s="57"/>
    </row>
    <row r="114" spans="1:84" s="3" customFormat="1" ht="12.75" customHeight="1" x14ac:dyDescent="0.25">
      <c r="A114" s="57"/>
      <c r="B114" s="2"/>
      <c r="C114" s="94" t="s">
        <v>1305</v>
      </c>
      <c r="D114" s="12" t="s">
        <v>1306</v>
      </c>
      <c r="E114" s="83"/>
      <c r="F114" s="12" t="s">
        <v>145</v>
      </c>
      <c r="G114" s="95">
        <f t="shared" si="8"/>
        <v>2068</v>
      </c>
      <c r="H114" s="96">
        <f t="shared" si="9"/>
        <v>0</v>
      </c>
      <c r="I114" s="95">
        <v>2068</v>
      </c>
      <c r="J114" s="97">
        <f t="shared" si="11"/>
        <v>0</v>
      </c>
      <c r="K114" s="134">
        <v>3.0270000000000001</v>
      </c>
      <c r="L114" s="34">
        <f t="shared" si="10"/>
        <v>0</v>
      </c>
      <c r="M114" s="55">
        <v>8592648527657</v>
      </c>
      <c r="N114" s="34">
        <v>7</v>
      </c>
      <c r="O114" s="34">
        <v>73089059</v>
      </c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  <c r="AZ114" s="57"/>
      <c r="BA114" s="57"/>
      <c r="BB114" s="57"/>
      <c r="BC114" s="57"/>
      <c r="BD114" s="57"/>
      <c r="BE114" s="57"/>
      <c r="BF114" s="57"/>
      <c r="BG114" s="57"/>
      <c r="BH114" s="57"/>
      <c r="BI114" s="57"/>
      <c r="BJ114" s="57"/>
      <c r="BK114" s="57"/>
      <c r="BL114" s="57"/>
      <c r="BM114" s="57"/>
      <c r="BN114" s="57"/>
      <c r="BO114" s="57"/>
      <c r="BP114" s="57"/>
      <c r="BQ114" s="57"/>
      <c r="BR114" s="57"/>
      <c r="BS114" s="57"/>
      <c r="BT114" s="57"/>
      <c r="BU114" s="57"/>
      <c r="BV114" s="57"/>
      <c r="BW114" s="57"/>
      <c r="BX114" s="57"/>
      <c r="BY114" s="57"/>
      <c r="BZ114" s="57"/>
      <c r="CA114" s="57"/>
      <c r="CB114" s="57"/>
      <c r="CC114" s="57"/>
      <c r="CD114" s="57"/>
      <c r="CE114" s="57"/>
      <c r="CF114" s="57"/>
    </row>
    <row r="115" spans="1:84" s="3" customFormat="1" ht="12.75" customHeight="1" x14ac:dyDescent="0.25">
      <c r="A115" s="57"/>
      <c r="B115" s="2"/>
      <c r="C115" s="94" t="s">
        <v>1307</v>
      </c>
      <c r="D115" s="12" t="s">
        <v>1308</v>
      </c>
      <c r="E115" s="83"/>
      <c r="F115" s="12" t="s">
        <v>145</v>
      </c>
      <c r="G115" s="95">
        <f t="shared" si="8"/>
        <v>2104</v>
      </c>
      <c r="H115" s="96">
        <f t="shared" si="9"/>
        <v>0</v>
      </c>
      <c r="I115" s="95">
        <v>2104</v>
      </c>
      <c r="J115" s="97">
        <f t="shared" si="11"/>
        <v>0</v>
      </c>
      <c r="K115" s="134">
        <v>3.226</v>
      </c>
      <c r="L115" s="34">
        <f t="shared" si="10"/>
        <v>0</v>
      </c>
      <c r="M115" s="55">
        <v>8592648527664</v>
      </c>
      <c r="N115" s="34">
        <v>7</v>
      </c>
      <c r="O115" s="34">
        <v>73089059</v>
      </c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  <c r="AZ115" s="57"/>
      <c r="BA115" s="57"/>
      <c r="BB115" s="57"/>
      <c r="BC115" s="57"/>
      <c r="BD115" s="57"/>
      <c r="BE115" s="57"/>
      <c r="BF115" s="57"/>
      <c r="BG115" s="57"/>
      <c r="BH115" s="57"/>
      <c r="BI115" s="57"/>
      <c r="BJ115" s="57"/>
      <c r="BK115" s="57"/>
      <c r="BL115" s="57"/>
      <c r="BM115" s="57"/>
      <c r="BN115" s="57"/>
      <c r="BO115" s="57"/>
      <c r="BP115" s="57"/>
      <c r="BQ115" s="57"/>
      <c r="BR115" s="57"/>
      <c r="BS115" s="57"/>
      <c r="BT115" s="57"/>
      <c r="BU115" s="57"/>
      <c r="BV115" s="57"/>
      <c r="BW115" s="57"/>
      <c r="BX115" s="57"/>
      <c r="BY115" s="57"/>
      <c r="BZ115" s="57"/>
      <c r="CA115" s="57"/>
      <c r="CB115" s="57"/>
      <c r="CC115" s="57"/>
      <c r="CD115" s="57"/>
      <c r="CE115" s="57"/>
      <c r="CF115" s="57"/>
    </row>
    <row r="116" spans="1:84" s="3" customFormat="1" ht="12.75" customHeight="1" x14ac:dyDescent="0.25">
      <c r="A116" s="57"/>
      <c r="B116" s="2"/>
      <c r="C116" s="94" t="s">
        <v>1309</v>
      </c>
      <c r="D116" s="12" t="s">
        <v>1310</v>
      </c>
      <c r="E116" s="83"/>
      <c r="F116" s="12" t="s">
        <v>145</v>
      </c>
      <c r="G116" s="95">
        <f t="shared" si="8"/>
        <v>2157</v>
      </c>
      <c r="H116" s="96">
        <f t="shared" si="9"/>
        <v>0</v>
      </c>
      <c r="I116" s="95">
        <v>2157</v>
      </c>
      <c r="J116" s="97">
        <f t="shared" si="11"/>
        <v>0</v>
      </c>
      <c r="K116" s="134">
        <v>3.6219999999999999</v>
      </c>
      <c r="L116" s="34">
        <f t="shared" si="10"/>
        <v>0</v>
      </c>
      <c r="M116" s="55">
        <v>8592648527671</v>
      </c>
      <c r="N116" s="34">
        <v>7</v>
      </c>
      <c r="O116" s="34">
        <v>73089059</v>
      </c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57"/>
      <c r="AW116" s="57"/>
      <c r="AX116" s="57"/>
      <c r="AY116" s="57"/>
      <c r="AZ116" s="57"/>
      <c r="BA116" s="57"/>
      <c r="BB116" s="57"/>
      <c r="BC116" s="57"/>
      <c r="BD116" s="57"/>
      <c r="BE116" s="57"/>
      <c r="BF116" s="57"/>
      <c r="BG116" s="57"/>
      <c r="BH116" s="57"/>
      <c r="BI116" s="57"/>
      <c r="BJ116" s="57"/>
      <c r="BK116" s="57"/>
      <c r="BL116" s="57"/>
      <c r="BM116" s="57"/>
      <c r="BN116" s="57"/>
      <c r="BO116" s="57"/>
      <c r="BP116" s="57"/>
      <c r="BQ116" s="57"/>
      <c r="BR116" s="57"/>
      <c r="BS116" s="57"/>
      <c r="BT116" s="57"/>
      <c r="BU116" s="57"/>
      <c r="BV116" s="57"/>
      <c r="BW116" s="57"/>
      <c r="BX116" s="57"/>
      <c r="BY116" s="57"/>
      <c r="BZ116" s="57"/>
      <c r="CA116" s="57"/>
      <c r="CB116" s="57"/>
      <c r="CC116" s="57"/>
      <c r="CD116" s="57"/>
      <c r="CE116" s="57"/>
      <c r="CF116" s="57"/>
    </row>
    <row r="117" spans="1:84" s="2" customFormat="1" ht="12.75" customHeight="1" x14ac:dyDescent="0.25">
      <c r="A117" s="86"/>
      <c r="C117" s="94" t="s">
        <v>1311</v>
      </c>
      <c r="D117" s="12" t="s">
        <v>1312</v>
      </c>
      <c r="E117" s="83"/>
      <c r="F117" s="12" t="s">
        <v>145</v>
      </c>
      <c r="G117" s="95">
        <f t="shared" si="8"/>
        <v>2803.5</v>
      </c>
      <c r="H117" s="96">
        <f t="shared" si="9"/>
        <v>0</v>
      </c>
      <c r="I117" s="95">
        <v>2803.5</v>
      </c>
      <c r="J117" s="97">
        <f t="shared" si="11"/>
        <v>0</v>
      </c>
      <c r="K117" s="134">
        <v>5.2910000000000004</v>
      </c>
      <c r="L117" s="34">
        <f t="shared" si="10"/>
        <v>0</v>
      </c>
      <c r="M117" s="55">
        <v>8592648527688</v>
      </c>
      <c r="N117" s="34">
        <v>7</v>
      </c>
      <c r="O117" s="34">
        <v>73089059</v>
      </c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7"/>
      <c r="AY117" s="57"/>
      <c r="AZ117" s="57"/>
      <c r="BA117" s="57"/>
      <c r="BB117" s="57"/>
      <c r="BC117" s="57"/>
      <c r="BD117" s="57"/>
      <c r="BE117" s="57"/>
      <c r="BF117" s="57"/>
      <c r="BG117" s="57"/>
      <c r="BH117" s="57"/>
      <c r="BI117" s="57"/>
      <c r="BJ117" s="57"/>
      <c r="BK117" s="57"/>
      <c r="BL117" s="57"/>
      <c r="BM117" s="57"/>
      <c r="BN117" s="57"/>
      <c r="BO117" s="57"/>
      <c r="BP117" s="57"/>
      <c r="BQ117" s="57"/>
      <c r="BR117" s="57"/>
      <c r="BS117" s="57"/>
      <c r="BT117" s="57"/>
      <c r="BU117" s="57"/>
      <c r="BV117" s="57"/>
      <c r="BW117" s="57"/>
      <c r="BX117" s="57"/>
      <c r="BY117" s="57"/>
      <c r="BZ117" s="57"/>
      <c r="CA117" s="57"/>
      <c r="CB117" s="57"/>
      <c r="CC117" s="57"/>
      <c r="CD117" s="57"/>
      <c r="CE117" s="57"/>
      <c r="CF117" s="57"/>
    </row>
    <row r="118" spans="1:84" s="3" customFormat="1" ht="12.75" customHeight="1" x14ac:dyDescent="0.25">
      <c r="A118" s="57"/>
      <c r="B118" s="2"/>
      <c r="C118" s="94" t="s">
        <v>1313</v>
      </c>
      <c r="D118" s="12" t="s">
        <v>1314</v>
      </c>
      <c r="E118" s="83"/>
      <c r="F118" s="12" t="s">
        <v>145</v>
      </c>
      <c r="G118" s="95">
        <f t="shared" si="8"/>
        <v>3171.5</v>
      </c>
      <c r="H118" s="96">
        <f t="shared" si="9"/>
        <v>0</v>
      </c>
      <c r="I118" s="95">
        <v>3171.5</v>
      </c>
      <c r="J118" s="97">
        <f t="shared" si="11"/>
        <v>0</v>
      </c>
      <c r="K118" s="134">
        <v>5.9240000000000004</v>
      </c>
      <c r="L118" s="34">
        <f t="shared" si="10"/>
        <v>0</v>
      </c>
      <c r="M118" s="55">
        <v>8592648527695</v>
      </c>
      <c r="N118" s="34">
        <v>7</v>
      </c>
      <c r="O118" s="34">
        <v>73089059</v>
      </c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57"/>
      <c r="AW118" s="57"/>
      <c r="AX118" s="57"/>
      <c r="AY118" s="57"/>
      <c r="AZ118" s="57"/>
      <c r="BA118" s="57"/>
      <c r="BB118" s="57"/>
      <c r="BC118" s="57"/>
      <c r="BD118" s="57"/>
      <c r="BE118" s="57"/>
      <c r="BF118" s="57"/>
      <c r="BG118" s="57"/>
      <c r="BH118" s="57"/>
      <c r="BI118" s="57"/>
      <c r="BJ118" s="57"/>
      <c r="BK118" s="57"/>
      <c r="BL118" s="57"/>
      <c r="BM118" s="57"/>
      <c r="BN118" s="57"/>
      <c r="BO118" s="57"/>
      <c r="BP118" s="57"/>
      <c r="BQ118" s="57"/>
      <c r="BR118" s="57"/>
      <c r="BS118" s="57"/>
      <c r="BT118" s="57"/>
      <c r="BU118" s="57"/>
      <c r="BV118" s="57"/>
      <c r="BW118" s="57"/>
      <c r="BX118" s="57"/>
      <c r="BY118" s="57"/>
      <c r="BZ118" s="57"/>
      <c r="CA118" s="57"/>
      <c r="CB118" s="57"/>
      <c r="CC118" s="57"/>
      <c r="CD118" s="57"/>
      <c r="CE118" s="57"/>
      <c r="CF118" s="57"/>
    </row>
    <row r="119" spans="1:84" s="3" customFormat="1" ht="12.75" customHeight="1" x14ac:dyDescent="0.25">
      <c r="A119" s="57"/>
      <c r="B119" s="2"/>
      <c r="C119" s="94" t="s">
        <v>1315</v>
      </c>
      <c r="D119" s="12" t="s">
        <v>1316</v>
      </c>
      <c r="E119" s="83"/>
      <c r="F119" s="12" t="s">
        <v>145</v>
      </c>
      <c r="G119" s="95">
        <f t="shared" si="8"/>
        <v>2488</v>
      </c>
      <c r="H119" s="96">
        <f t="shared" si="9"/>
        <v>0</v>
      </c>
      <c r="I119" s="95">
        <v>2488</v>
      </c>
      <c r="J119" s="97">
        <f t="shared" si="11"/>
        <v>0</v>
      </c>
      <c r="K119" s="134">
        <v>5.0579999999999998</v>
      </c>
      <c r="L119" s="34">
        <f t="shared" si="10"/>
        <v>0</v>
      </c>
      <c r="M119" s="55">
        <v>8434453238406</v>
      </c>
      <c r="N119" s="34">
        <v>7</v>
      </c>
      <c r="O119" s="34">
        <v>73089059</v>
      </c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57"/>
      <c r="BJ119" s="57"/>
      <c r="BK119" s="57"/>
      <c r="BL119" s="57"/>
      <c r="BM119" s="57"/>
      <c r="BN119" s="57"/>
      <c r="BO119" s="57"/>
      <c r="BP119" s="57"/>
      <c r="BQ119" s="57"/>
      <c r="BR119" s="57"/>
      <c r="BS119" s="57"/>
      <c r="BT119" s="57"/>
      <c r="BU119" s="57"/>
      <c r="BV119" s="57"/>
      <c r="BW119" s="57"/>
      <c r="BX119" s="57"/>
      <c r="BY119" s="57"/>
      <c r="BZ119" s="57"/>
      <c r="CA119" s="57"/>
      <c r="CB119" s="57"/>
      <c r="CC119" s="57"/>
      <c r="CD119" s="57"/>
      <c r="CE119" s="57"/>
      <c r="CF119" s="57"/>
    </row>
    <row r="120" spans="1:84" s="3" customFormat="1" ht="12.75" customHeight="1" x14ac:dyDescent="0.25">
      <c r="A120" s="57"/>
      <c r="B120" s="57"/>
      <c r="C120" s="94" t="s">
        <v>1317</v>
      </c>
      <c r="D120" s="12" t="s">
        <v>1318</v>
      </c>
      <c r="E120" s="83"/>
      <c r="F120" s="12" t="s">
        <v>145</v>
      </c>
      <c r="G120" s="95">
        <f t="shared" ref="G120:G151" si="12">I120*(1-J120)</f>
        <v>2561</v>
      </c>
      <c r="H120" s="96">
        <f t="shared" ref="H120:H151" si="13">E120*G120</f>
        <v>0</v>
      </c>
      <c r="I120" s="95">
        <v>2561</v>
      </c>
      <c r="J120" s="97">
        <f t="shared" si="11"/>
        <v>0</v>
      </c>
      <c r="K120" s="134">
        <v>5.2960000000000003</v>
      </c>
      <c r="L120" s="34">
        <f t="shared" ref="L120:L151" si="14">E120*K120</f>
        <v>0</v>
      </c>
      <c r="M120" s="55">
        <v>8434453238390</v>
      </c>
      <c r="N120" s="34">
        <v>7</v>
      </c>
      <c r="O120" s="34">
        <v>73089059</v>
      </c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  <c r="BG120" s="57"/>
      <c r="BH120" s="57"/>
      <c r="BI120" s="57"/>
      <c r="BJ120" s="57"/>
      <c r="BK120" s="57"/>
      <c r="BL120" s="57"/>
      <c r="BM120" s="57"/>
      <c r="BN120" s="57"/>
      <c r="BO120" s="57"/>
      <c r="BP120" s="57"/>
      <c r="BQ120" s="57"/>
      <c r="BR120" s="57"/>
      <c r="BS120" s="57"/>
      <c r="BT120" s="57"/>
      <c r="BU120" s="57"/>
      <c r="BV120" s="57"/>
      <c r="BW120" s="57"/>
      <c r="BX120" s="57"/>
      <c r="BY120" s="57"/>
      <c r="BZ120" s="57"/>
      <c r="CA120" s="57"/>
      <c r="CB120" s="57"/>
      <c r="CC120" s="57"/>
      <c r="CD120" s="57"/>
      <c r="CE120" s="57"/>
      <c r="CF120" s="57"/>
    </row>
    <row r="121" spans="1:84" s="3" customFormat="1" ht="12.75" customHeight="1" x14ac:dyDescent="0.25">
      <c r="A121" s="57"/>
      <c r="B121" s="57"/>
      <c r="C121" s="94" t="s">
        <v>1319</v>
      </c>
      <c r="D121" s="12" t="s">
        <v>1320</v>
      </c>
      <c r="E121" s="83"/>
      <c r="F121" s="12" t="s">
        <v>145</v>
      </c>
      <c r="G121" s="95">
        <f t="shared" si="12"/>
        <v>2665</v>
      </c>
      <c r="H121" s="96">
        <f t="shared" si="13"/>
        <v>0</v>
      </c>
      <c r="I121" s="95">
        <v>2665</v>
      </c>
      <c r="J121" s="97">
        <f t="shared" si="11"/>
        <v>0</v>
      </c>
      <c r="K121" s="134">
        <v>5.7709999999999999</v>
      </c>
      <c r="L121" s="34">
        <f t="shared" si="14"/>
        <v>0</v>
      </c>
      <c r="M121" s="55">
        <v>8434453238383</v>
      </c>
      <c r="N121" s="34">
        <v>7</v>
      </c>
      <c r="O121" s="34">
        <v>73089059</v>
      </c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  <c r="AZ121" s="57"/>
      <c r="BA121" s="57"/>
      <c r="BB121" s="57"/>
      <c r="BC121" s="57"/>
      <c r="BD121" s="57"/>
      <c r="BE121" s="57"/>
      <c r="BF121" s="57"/>
      <c r="BG121" s="57"/>
      <c r="BH121" s="57"/>
      <c r="BI121" s="57"/>
      <c r="BJ121" s="57"/>
      <c r="BK121" s="57"/>
      <c r="BL121" s="57"/>
      <c r="BM121" s="57"/>
      <c r="BN121" s="57"/>
      <c r="BO121" s="57"/>
      <c r="BP121" s="57"/>
      <c r="BQ121" s="57"/>
      <c r="BR121" s="57"/>
      <c r="BS121" s="57"/>
      <c r="BT121" s="57"/>
      <c r="BU121" s="57"/>
      <c r="BV121" s="57"/>
      <c r="BW121" s="57"/>
      <c r="BX121" s="57"/>
      <c r="BY121" s="57"/>
      <c r="BZ121" s="57"/>
      <c r="CA121" s="57"/>
      <c r="CB121" s="57"/>
      <c r="CC121" s="57"/>
      <c r="CD121" s="57"/>
      <c r="CE121" s="57"/>
      <c r="CF121" s="57"/>
    </row>
    <row r="122" spans="1:84" s="3" customFormat="1" ht="12.75" customHeight="1" x14ac:dyDescent="0.25">
      <c r="A122" s="57"/>
      <c r="B122" s="57"/>
      <c r="C122" s="94" t="s">
        <v>1321</v>
      </c>
      <c r="D122" s="12" t="s">
        <v>1322</v>
      </c>
      <c r="E122" s="83"/>
      <c r="F122" s="12" t="s">
        <v>145</v>
      </c>
      <c r="G122" s="95">
        <f t="shared" si="12"/>
        <v>3295.5</v>
      </c>
      <c r="H122" s="96">
        <f t="shared" si="13"/>
        <v>0</v>
      </c>
      <c r="I122" s="95">
        <v>3295.5</v>
      </c>
      <c r="J122" s="97">
        <f t="shared" si="11"/>
        <v>0</v>
      </c>
      <c r="K122" s="134">
        <v>7.5179999999999998</v>
      </c>
      <c r="L122" s="34">
        <f t="shared" si="14"/>
        <v>0</v>
      </c>
      <c r="M122" s="55">
        <v>8434453238376</v>
      </c>
      <c r="N122" s="34">
        <v>7</v>
      </c>
      <c r="O122" s="34">
        <v>73089059</v>
      </c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  <c r="AZ122" s="57"/>
      <c r="BA122" s="57"/>
      <c r="BB122" s="57"/>
      <c r="BC122" s="57"/>
      <c r="BD122" s="57"/>
      <c r="BE122" s="57"/>
      <c r="BF122" s="57"/>
      <c r="BG122" s="57"/>
      <c r="BH122" s="57"/>
      <c r="BI122" s="57"/>
      <c r="BJ122" s="57"/>
      <c r="BK122" s="57"/>
      <c r="BL122" s="57"/>
      <c r="BM122" s="57"/>
      <c r="BN122" s="57"/>
      <c r="BO122" s="57"/>
      <c r="BP122" s="57"/>
      <c r="BQ122" s="57"/>
      <c r="BR122" s="57"/>
      <c r="BS122" s="57"/>
      <c r="BT122" s="57"/>
      <c r="BU122" s="57"/>
      <c r="BV122" s="57"/>
      <c r="BW122" s="57"/>
      <c r="BX122" s="57"/>
      <c r="BY122" s="57"/>
      <c r="BZ122" s="57"/>
      <c r="CA122" s="57"/>
      <c r="CB122" s="57"/>
      <c r="CC122" s="57"/>
      <c r="CD122" s="57"/>
      <c r="CE122" s="57"/>
      <c r="CF122" s="57"/>
    </row>
    <row r="123" spans="1:84" s="3" customFormat="1" ht="12.75" customHeight="1" x14ac:dyDescent="0.25">
      <c r="A123" s="57"/>
      <c r="B123" s="57"/>
      <c r="C123" s="94" t="s">
        <v>1323</v>
      </c>
      <c r="D123" s="12" t="s">
        <v>1324</v>
      </c>
      <c r="E123" s="83"/>
      <c r="F123" s="12" t="s">
        <v>145</v>
      </c>
      <c r="G123" s="95">
        <f t="shared" si="12"/>
        <v>3436.5</v>
      </c>
      <c r="H123" s="96">
        <f t="shared" si="13"/>
        <v>0</v>
      </c>
      <c r="I123" s="95">
        <v>3436.5</v>
      </c>
      <c r="J123" s="97">
        <f t="shared" si="11"/>
        <v>0</v>
      </c>
      <c r="K123" s="134">
        <v>8.23</v>
      </c>
      <c r="L123" s="34">
        <f t="shared" si="14"/>
        <v>0</v>
      </c>
      <c r="M123" s="55">
        <v>8434453238369</v>
      </c>
      <c r="N123" s="34">
        <v>7</v>
      </c>
      <c r="O123" s="34">
        <v>73089059</v>
      </c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  <c r="BG123" s="57"/>
      <c r="BH123" s="57"/>
      <c r="BI123" s="57"/>
      <c r="BJ123" s="57"/>
      <c r="BK123" s="57"/>
      <c r="BL123" s="57"/>
      <c r="BM123" s="57"/>
      <c r="BN123" s="57"/>
      <c r="BO123" s="57"/>
      <c r="BP123" s="57"/>
      <c r="BQ123" s="57"/>
      <c r="BR123" s="57"/>
      <c r="BS123" s="57"/>
      <c r="BT123" s="57"/>
      <c r="BU123" s="57"/>
      <c r="BV123" s="57"/>
      <c r="BW123" s="57"/>
      <c r="BX123" s="57"/>
      <c r="BY123" s="57"/>
      <c r="BZ123" s="57"/>
      <c r="CA123" s="57"/>
      <c r="CB123" s="57"/>
      <c r="CC123" s="57"/>
      <c r="CD123" s="57"/>
      <c r="CE123" s="57"/>
      <c r="CF123" s="57"/>
    </row>
    <row r="124" spans="1:84" s="2" customFormat="1" ht="12.75" customHeight="1" x14ac:dyDescent="0.2">
      <c r="A124" s="88"/>
      <c r="B124" s="136" t="s">
        <v>36</v>
      </c>
      <c r="C124" s="94" t="s">
        <v>1339</v>
      </c>
      <c r="D124" s="12" t="s">
        <v>1340</v>
      </c>
      <c r="E124" s="83"/>
      <c r="F124" s="12" t="s">
        <v>145</v>
      </c>
      <c r="G124" s="95">
        <f t="shared" si="12"/>
        <v>77</v>
      </c>
      <c r="H124" s="96">
        <f t="shared" si="13"/>
        <v>0</v>
      </c>
      <c r="I124" s="95">
        <v>77</v>
      </c>
      <c r="J124" s="97">
        <f t="shared" si="11"/>
        <v>0</v>
      </c>
      <c r="K124" s="134">
        <v>0.12</v>
      </c>
      <c r="L124" s="34">
        <f t="shared" si="14"/>
        <v>0</v>
      </c>
      <c r="M124" s="55">
        <v>8592648526933</v>
      </c>
      <c r="N124" s="34">
        <v>7</v>
      </c>
      <c r="O124" s="55">
        <v>73089059</v>
      </c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57"/>
      <c r="AW124" s="57"/>
      <c r="AX124" s="57"/>
      <c r="AY124" s="57"/>
      <c r="AZ124" s="57"/>
      <c r="BA124" s="57"/>
      <c r="BB124" s="57"/>
      <c r="BC124" s="57"/>
      <c r="BD124" s="57"/>
      <c r="BE124" s="57"/>
      <c r="BF124" s="57"/>
      <c r="BG124" s="57"/>
      <c r="BH124" s="57"/>
      <c r="BI124" s="57"/>
      <c r="BJ124" s="57"/>
      <c r="BK124" s="57"/>
      <c r="BL124" s="57"/>
      <c r="BM124" s="57"/>
      <c r="BN124" s="57"/>
      <c r="BO124" s="57"/>
      <c r="BP124" s="57"/>
      <c r="BQ124" s="57"/>
      <c r="BR124" s="57"/>
      <c r="BS124" s="57"/>
      <c r="BT124" s="57"/>
      <c r="BU124" s="57"/>
      <c r="BV124" s="57"/>
      <c r="BW124" s="57"/>
      <c r="BX124" s="57"/>
      <c r="BY124" s="57"/>
      <c r="BZ124" s="57"/>
      <c r="CA124" s="57"/>
      <c r="CB124" s="57"/>
      <c r="CC124" s="57"/>
      <c r="CD124" s="57"/>
      <c r="CE124" s="57"/>
      <c r="CF124" s="57"/>
    </row>
    <row r="125" spans="1:84" s="2" customFormat="1" ht="12.75" customHeight="1" x14ac:dyDescent="0.2">
      <c r="A125" s="88"/>
      <c r="B125" s="93" t="s">
        <v>36</v>
      </c>
      <c r="C125" s="94" t="s">
        <v>1325</v>
      </c>
      <c r="D125" s="12" t="s">
        <v>1326</v>
      </c>
      <c r="E125" s="83"/>
      <c r="F125" s="12" t="s">
        <v>145</v>
      </c>
      <c r="G125" s="95">
        <f t="shared" si="12"/>
        <v>221</v>
      </c>
      <c r="H125" s="96">
        <f t="shared" si="13"/>
        <v>0</v>
      </c>
      <c r="I125" s="95">
        <v>221</v>
      </c>
      <c r="J125" s="97">
        <f t="shared" si="11"/>
        <v>0</v>
      </c>
      <c r="K125" s="134">
        <v>0.51</v>
      </c>
      <c r="L125" s="34">
        <f t="shared" si="14"/>
        <v>0</v>
      </c>
      <c r="M125" s="55">
        <v>8592648525981</v>
      </c>
      <c r="N125" s="34">
        <v>7</v>
      </c>
      <c r="O125" s="34">
        <v>73089059</v>
      </c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57"/>
      <c r="AW125" s="57"/>
      <c r="AX125" s="57"/>
      <c r="AY125" s="57"/>
      <c r="AZ125" s="57"/>
      <c r="BA125" s="57"/>
      <c r="BB125" s="57"/>
      <c r="BC125" s="57"/>
      <c r="BD125" s="57"/>
      <c r="BE125" s="57"/>
      <c r="BF125" s="57"/>
      <c r="BG125" s="57"/>
      <c r="BH125" s="57"/>
      <c r="BI125" s="57"/>
      <c r="BJ125" s="57"/>
      <c r="BK125" s="57"/>
      <c r="BL125" s="57"/>
      <c r="BM125" s="57"/>
      <c r="BN125" s="57"/>
      <c r="BO125" s="57"/>
      <c r="BP125" s="57"/>
      <c r="BQ125" s="57"/>
      <c r="BR125" s="57"/>
      <c r="BS125" s="57"/>
      <c r="BT125" s="57"/>
      <c r="BU125" s="57"/>
      <c r="BV125" s="57"/>
      <c r="BW125" s="57"/>
      <c r="BX125" s="57"/>
      <c r="BY125" s="57"/>
      <c r="BZ125" s="57"/>
      <c r="CA125" s="57"/>
      <c r="CB125" s="57"/>
      <c r="CC125" s="57"/>
      <c r="CD125" s="57"/>
      <c r="CE125" s="57"/>
      <c r="CF125" s="57"/>
    </row>
    <row r="126" spans="1:84" s="2" customFormat="1" ht="12.75" customHeight="1" x14ac:dyDescent="0.2">
      <c r="A126" s="88"/>
      <c r="B126" s="93" t="s">
        <v>36</v>
      </c>
      <c r="C126" s="94" t="s">
        <v>1327</v>
      </c>
      <c r="D126" s="12" t="s">
        <v>1328</v>
      </c>
      <c r="E126" s="83"/>
      <c r="F126" s="12" t="s">
        <v>145</v>
      </c>
      <c r="G126" s="95">
        <f t="shared" si="12"/>
        <v>230</v>
      </c>
      <c r="H126" s="96">
        <f t="shared" si="13"/>
        <v>0</v>
      </c>
      <c r="I126" s="95">
        <v>230</v>
      </c>
      <c r="J126" s="97">
        <f t="shared" si="11"/>
        <v>0</v>
      </c>
      <c r="K126" s="134">
        <v>0.6</v>
      </c>
      <c r="L126" s="34">
        <f t="shared" si="14"/>
        <v>0</v>
      </c>
      <c r="M126" s="55">
        <v>8592648525998</v>
      </c>
      <c r="N126" s="34">
        <v>7</v>
      </c>
      <c r="O126" s="34">
        <v>73089059</v>
      </c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  <c r="AZ126" s="57"/>
      <c r="BA126" s="57"/>
      <c r="BB126" s="57"/>
      <c r="BC126" s="57"/>
      <c r="BD126" s="57"/>
      <c r="BE126" s="57"/>
      <c r="BF126" s="57"/>
      <c r="BG126" s="57"/>
      <c r="BH126" s="57"/>
      <c r="BI126" s="57"/>
      <c r="BJ126" s="57"/>
      <c r="BK126" s="57"/>
      <c r="BL126" s="57"/>
      <c r="BM126" s="57"/>
      <c r="BN126" s="57"/>
      <c r="BO126" s="57"/>
      <c r="BP126" s="57"/>
      <c r="BQ126" s="57"/>
      <c r="BR126" s="57"/>
      <c r="BS126" s="57"/>
      <c r="BT126" s="57"/>
      <c r="BU126" s="57"/>
      <c r="BV126" s="57"/>
      <c r="BW126" s="57"/>
      <c r="BX126" s="57"/>
      <c r="BY126" s="57"/>
      <c r="BZ126" s="57"/>
      <c r="CA126" s="57"/>
      <c r="CB126" s="57"/>
      <c r="CC126" s="57"/>
      <c r="CD126" s="57"/>
      <c r="CE126" s="57"/>
      <c r="CF126" s="57"/>
    </row>
    <row r="127" spans="1:84" s="2" customFormat="1" ht="12.75" customHeight="1" x14ac:dyDescent="0.2">
      <c r="A127" s="88"/>
      <c r="B127" s="93" t="s">
        <v>36</v>
      </c>
      <c r="C127" s="94" t="s">
        <v>1329</v>
      </c>
      <c r="D127" s="12" t="s">
        <v>1330</v>
      </c>
      <c r="E127" s="83"/>
      <c r="F127" s="12" t="s">
        <v>145</v>
      </c>
      <c r="G127" s="95">
        <f t="shared" si="12"/>
        <v>272</v>
      </c>
      <c r="H127" s="96">
        <f t="shared" si="13"/>
        <v>0</v>
      </c>
      <c r="I127" s="95">
        <v>272</v>
      </c>
      <c r="J127" s="97">
        <f t="shared" ref="J127:J162" si="15">G$17/100</f>
        <v>0</v>
      </c>
      <c r="K127" s="134">
        <v>0.95</v>
      </c>
      <c r="L127" s="34">
        <f t="shared" si="14"/>
        <v>0</v>
      </c>
      <c r="M127" s="55">
        <v>8592648526001</v>
      </c>
      <c r="N127" s="34">
        <v>7</v>
      </c>
      <c r="O127" s="34">
        <v>73089059</v>
      </c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57"/>
      <c r="AW127" s="57"/>
      <c r="AX127" s="57"/>
      <c r="AY127" s="57"/>
      <c r="AZ127" s="57"/>
      <c r="BA127" s="57"/>
      <c r="BB127" s="57"/>
      <c r="BC127" s="57"/>
      <c r="BD127" s="57"/>
      <c r="BE127" s="57"/>
      <c r="BF127" s="57"/>
      <c r="BG127" s="57"/>
      <c r="BH127" s="57"/>
      <c r="BI127" s="57"/>
      <c r="BJ127" s="57"/>
      <c r="BK127" s="57"/>
      <c r="BL127" s="57"/>
      <c r="BM127" s="57"/>
      <c r="BN127" s="57"/>
      <c r="BO127" s="57"/>
      <c r="BP127" s="57"/>
      <c r="BQ127" s="57"/>
      <c r="BR127" s="57"/>
      <c r="BS127" s="57"/>
      <c r="BT127" s="57"/>
      <c r="BU127" s="57"/>
      <c r="BV127" s="57"/>
      <c r="BW127" s="57"/>
      <c r="BX127" s="57"/>
      <c r="BY127" s="57"/>
      <c r="BZ127" s="57"/>
      <c r="CA127" s="57"/>
      <c r="CB127" s="57"/>
      <c r="CC127" s="57"/>
      <c r="CD127" s="57"/>
      <c r="CE127" s="57"/>
      <c r="CF127" s="57"/>
    </row>
    <row r="128" spans="1:84" s="2" customFormat="1" ht="12.75" customHeight="1" x14ac:dyDescent="0.2">
      <c r="A128" s="88"/>
      <c r="B128" s="93" t="s">
        <v>36</v>
      </c>
      <c r="C128" s="94" t="s">
        <v>1331</v>
      </c>
      <c r="D128" s="12" t="s">
        <v>1332</v>
      </c>
      <c r="E128" s="83"/>
      <c r="F128" s="12" t="s">
        <v>145</v>
      </c>
      <c r="G128" s="95">
        <f t="shared" si="12"/>
        <v>316</v>
      </c>
      <c r="H128" s="96">
        <f t="shared" si="13"/>
        <v>0</v>
      </c>
      <c r="I128" s="95">
        <v>316</v>
      </c>
      <c r="J128" s="97">
        <f t="shared" si="15"/>
        <v>0</v>
      </c>
      <c r="K128" s="134">
        <v>1.19</v>
      </c>
      <c r="L128" s="34">
        <f t="shared" si="14"/>
        <v>0</v>
      </c>
      <c r="M128" s="55">
        <v>8592648526018</v>
      </c>
      <c r="N128" s="34">
        <v>7</v>
      </c>
      <c r="O128" s="34">
        <v>73089059</v>
      </c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  <c r="AZ128" s="57"/>
      <c r="BA128" s="57"/>
      <c r="BB128" s="57"/>
      <c r="BC128" s="57"/>
      <c r="BD128" s="57"/>
      <c r="BE128" s="57"/>
      <c r="BF128" s="57"/>
      <c r="BG128" s="57"/>
      <c r="BH128" s="57"/>
      <c r="BI128" s="57"/>
      <c r="BJ128" s="57"/>
      <c r="BK128" s="57"/>
      <c r="BL128" s="57"/>
      <c r="BM128" s="57"/>
      <c r="BN128" s="57"/>
      <c r="BO128" s="57"/>
      <c r="BP128" s="57"/>
      <c r="BQ128" s="57"/>
      <c r="BR128" s="57"/>
      <c r="BS128" s="57"/>
      <c r="BT128" s="57"/>
      <c r="BU128" s="57"/>
      <c r="BV128" s="57"/>
      <c r="BW128" s="57"/>
      <c r="BX128" s="57"/>
      <c r="BY128" s="57"/>
      <c r="BZ128" s="57"/>
      <c r="CA128" s="57"/>
      <c r="CB128" s="57"/>
      <c r="CC128" s="57"/>
      <c r="CD128" s="57"/>
      <c r="CE128" s="57"/>
      <c r="CF128" s="57"/>
    </row>
    <row r="129" spans="1:84" s="2" customFormat="1" ht="12.75" customHeight="1" x14ac:dyDescent="0.2">
      <c r="A129" s="88"/>
      <c r="B129" s="93" t="s">
        <v>36</v>
      </c>
      <c r="C129" s="94" t="s">
        <v>1333</v>
      </c>
      <c r="D129" s="12" t="s">
        <v>1334</v>
      </c>
      <c r="E129" s="83"/>
      <c r="F129" s="12" t="s">
        <v>145</v>
      </c>
      <c r="G129" s="95">
        <f t="shared" si="12"/>
        <v>403</v>
      </c>
      <c r="H129" s="96">
        <f t="shared" si="13"/>
        <v>0</v>
      </c>
      <c r="I129" s="95">
        <v>403</v>
      </c>
      <c r="J129" s="97">
        <f t="shared" si="15"/>
        <v>0</v>
      </c>
      <c r="K129" s="134">
        <v>1.48</v>
      </c>
      <c r="L129" s="34">
        <f t="shared" si="14"/>
        <v>0</v>
      </c>
      <c r="M129" s="55">
        <v>8592648526025</v>
      </c>
      <c r="N129" s="34">
        <v>7</v>
      </c>
      <c r="O129" s="34">
        <v>73089059</v>
      </c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57"/>
      <c r="AW129" s="57"/>
      <c r="AX129" s="57"/>
      <c r="AY129" s="57"/>
      <c r="AZ129" s="57"/>
      <c r="BA129" s="57"/>
      <c r="BB129" s="57"/>
      <c r="BC129" s="57"/>
      <c r="BD129" s="57"/>
      <c r="BE129" s="57"/>
      <c r="BF129" s="57"/>
      <c r="BG129" s="57"/>
      <c r="BH129" s="57"/>
      <c r="BI129" s="57"/>
      <c r="BJ129" s="57"/>
      <c r="BK129" s="57"/>
      <c r="BL129" s="57"/>
      <c r="BM129" s="57"/>
      <c r="BN129" s="57"/>
      <c r="BO129" s="57"/>
      <c r="BP129" s="57"/>
      <c r="BQ129" s="57"/>
      <c r="BR129" s="57"/>
      <c r="BS129" s="57"/>
      <c r="BT129" s="57"/>
      <c r="BU129" s="57"/>
      <c r="BV129" s="57"/>
      <c r="BW129" s="57"/>
      <c r="BX129" s="57"/>
      <c r="BY129" s="57"/>
      <c r="BZ129" s="57"/>
      <c r="CA129" s="57"/>
      <c r="CB129" s="57"/>
      <c r="CC129" s="57"/>
      <c r="CD129" s="57"/>
      <c r="CE129" s="57"/>
      <c r="CF129" s="57"/>
    </row>
    <row r="130" spans="1:84" s="2" customFormat="1" ht="12.75" customHeight="1" x14ac:dyDescent="0.2">
      <c r="A130" s="88"/>
      <c r="B130" s="93" t="s">
        <v>36</v>
      </c>
      <c r="C130" s="94" t="s">
        <v>1335</v>
      </c>
      <c r="D130" s="12" t="s">
        <v>1336</v>
      </c>
      <c r="E130" s="83"/>
      <c r="F130" s="12" t="s">
        <v>145</v>
      </c>
      <c r="G130" s="95">
        <f t="shared" si="12"/>
        <v>428</v>
      </c>
      <c r="H130" s="96">
        <f t="shared" si="13"/>
        <v>0</v>
      </c>
      <c r="I130" s="95">
        <v>428</v>
      </c>
      <c r="J130" s="97">
        <f t="shared" si="15"/>
        <v>0</v>
      </c>
      <c r="K130" s="134">
        <v>2.0699999999999998</v>
      </c>
      <c r="L130" s="34">
        <f t="shared" si="14"/>
        <v>0</v>
      </c>
      <c r="M130" s="55">
        <v>8592648526032</v>
      </c>
      <c r="N130" s="34">
        <v>7</v>
      </c>
      <c r="O130" s="34">
        <v>73089059</v>
      </c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57"/>
      <c r="AW130" s="57"/>
      <c r="AX130" s="57"/>
      <c r="AY130" s="57"/>
      <c r="AZ130" s="57"/>
      <c r="BA130" s="57"/>
      <c r="BB130" s="57"/>
      <c r="BC130" s="57"/>
      <c r="BD130" s="57"/>
      <c r="BE130" s="57"/>
      <c r="BF130" s="57"/>
      <c r="BG130" s="57"/>
      <c r="BH130" s="57"/>
      <c r="BI130" s="57"/>
      <c r="BJ130" s="57"/>
      <c r="BK130" s="57"/>
      <c r="BL130" s="57"/>
      <c r="BM130" s="57"/>
      <c r="BN130" s="57"/>
      <c r="BO130" s="57"/>
      <c r="BP130" s="57"/>
      <c r="BQ130" s="57"/>
      <c r="BR130" s="57"/>
      <c r="BS130" s="57"/>
      <c r="BT130" s="57"/>
      <c r="BU130" s="57"/>
      <c r="BV130" s="57"/>
      <c r="BW130" s="57"/>
      <c r="BX130" s="57"/>
      <c r="BY130" s="57"/>
      <c r="BZ130" s="57"/>
      <c r="CA130" s="57"/>
      <c r="CB130" s="57"/>
      <c r="CC130" s="57"/>
      <c r="CD130" s="57"/>
      <c r="CE130" s="57"/>
      <c r="CF130" s="57"/>
    </row>
    <row r="131" spans="1:84" s="3" customFormat="1" ht="12.75" customHeight="1" x14ac:dyDescent="0.2">
      <c r="A131" s="57"/>
      <c r="B131" s="93" t="s">
        <v>36</v>
      </c>
      <c r="C131" s="94" t="s">
        <v>1341</v>
      </c>
      <c r="D131" s="12" t="s">
        <v>1342</v>
      </c>
      <c r="E131" s="83"/>
      <c r="F131" s="12" t="s">
        <v>145</v>
      </c>
      <c r="G131" s="95">
        <f t="shared" si="12"/>
        <v>233</v>
      </c>
      <c r="H131" s="96">
        <f t="shared" si="13"/>
        <v>0</v>
      </c>
      <c r="I131" s="95">
        <v>233</v>
      </c>
      <c r="J131" s="97">
        <f t="shared" si="15"/>
        <v>0</v>
      </c>
      <c r="K131" s="134">
        <v>0.81499999999999995</v>
      </c>
      <c r="L131" s="34">
        <f t="shared" si="14"/>
        <v>0</v>
      </c>
      <c r="M131" s="55">
        <v>8434453113604</v>
      </c>
      <c r="N131" s="34">
        <v>7</v>
      </c>
      <c r="O131" s="34">
        <v>73089059</v>
      </c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57"/>
      <c r="AW131" s="57"/>
      <c r="AX131" s="57"/>
      <c r="AY131" s="57"/>
      <c r="AZ131" s="57"/>
      <c r="BA131" s="57"/>
      <c r="BB131" s="57"/>
      <c r="BC131" s="57"/>
      <c r="BD131" s="57"/>
      <c r="BE131" s="57"/>
      <c r="BF131" s="57"/>
      <c r="BG131" s="57"/>
      <c r="BH131" s="57"/>
      <c r="BI131" s="57"/>
      <c r="BJ131" s="57"/>
      <c r="BK131" s="57"/>
      <c r="BL131" s="57"/>
      <c r="BM131" s="57"/>
      <c r="BN131" s="57"/>
      <c r="BO131" s="57"/>
      <c r="BP131" s="57"/>
      <c r="BQ131" s="57"/>
      <c r="BR131" s="57"/>
      <c r="BS131" s="57"/>
      <c r="BT131" s="57"/>
      <c r="BU131" s="57"/>
      <c r="BV131" s="57"/>
      <c r="BW131" s="57"/>
      <c r="BX131" s="57"/>
      <c r="BY131" s="57"/>
      <c r="BZ131" s="57"/>
      <c r="CA131" s="57"/>
      <c r="CB131" s="57"/>
      <c r="CC131" s="57"/>
      <c r="CD131" s="57"/>
      <c r="CE131" s="57"/>
      <c r="CF131" s="57"/>
    </row>
    <row r="132" spans="1:84" s="2" customFormat="1" ht="12.6" customHeight="1" x14ac:dyDescent="0.2">
      <c r="A132" s="88"/>
      <c r="B132" s="93" t="s">
        <v>36</v>
      </c>
      <c r="C132" s="94" t="s">
        <v>1337</v>
      </c>
      <c r="D132" s="12" t="s">
        <v>1338</v>
      </c>
      <c r="E132" s="83"/>
      <c r="F132" s="12" t="s">
        <v>145</v>
      </c>
      <c r="G132" s="95">
        <f t="shared" si="12"/>
        <v>12</v>
      </c>
      <c r="H132" s="96">
        <f t="shared" si="13"/>
        <v>0</v>
      </c>
      <c r="I132" s="95">
        <v>12</v>
      </c>
      <c r="J132" s="97">
        <f t="shared" si="15"/>
        <v>0</v>
      </c>
      <c r="K132" s="134">
        <v>0.03</v>
      </c>
      <c r="L132" s="34">
        <f t="shared" si="14"/>
        <v>0</v>
      </c>
      <c r="M132" s="55">
        <v>8434453112942</v>
      </c>
      <c r="N132" s="34">
        <v>7</v>
      </c>
      <c r="O132" s="34">
        <v>73089059</v>
      </c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57"/>
      <c r="AW132" s="57"/>
      <c r="AX132" s="57"/>
      <c r="AY132" s="57"/>
      <c r="AZ132" s="57"/>
      <c r="BA132" s="57"/>
      <c r="BB132" s="57"/>
      <c r="BC132" s="57"/>
      <c r="BD132" s="57"/>
      <c r="BE132" s="57"/>
      <c r="BF132" s="57"/>
      <c r="BG132" s="57"/>
      <c r="BH132" s="57"/>
      <c r="BI132" s="57"/>
      <c r="BJ132" s="57"/>
      <c r="BK132" s="57"/>
      <c r="BL132" s="57"/>
      <c r="BM132" s="57"/>
      <c r="BN132" s="57"/>
      <c r="BO132" s="57"/>
      <c r="BP132" s="57"/>
      <c r="BQ132" s="57"/>
      <c r="BR132" s="57"/>
      <c r="BS132" s="57"/>
      <c r="BT132" s="57"/>
      <c r="BU132" s="57"/>
      <c r="BV132" s="57"/>
      <c r="BW132" s="57"/>
      <c r="BX132" s="57"/>
      <c r="BY132" s="57"/>
      <c r="BZ132" s="57"/>
      <c r="CA132" s="57"/>
      <c r="CB132" s="57"/>
      <c r="CC132" s="57"/>
      <c r="CD132" s="57"/>
      <c r="CE132" s="57"/>
      <c r="CF132" s="57"/>
    </row>
    <row r="133" spans="1:84" s="2" customFormat="1" ht="12.75" customHeight="1" x14ac:dyDescent="0.2">
      <c r="A133" s="88"/>
      <c r="B133" s="93" t="s">
        <v>36</v>
      </c>
      <c r="C133" s="94" t="s">
        <v>1343</v>
      </c>
      <c r="D133" s="12" t="s">
        <v>1344</v>
      </c>
      <c r="E133" s="83"/>
      <c r="F133" s="12" t="s">
        <v>145</v>
      </c>
      <c r="G133" s="95">
        <f t="shared" si="12"/>
        <v>58</v>
      </c>
      <c r="H133" s="96">
        <f t="shared" si="13"/>
        <v>0</v>
      </c>
      <c r="I133" s="95">
        <v>58</v>
      </c>
      <c r="J133" s="97">
        <f t="shared" si="15"/>
        <v>0</v>
      </c>
      <c r="K133" s="134">
        <v>0.11</v>
      </c>
      <c r="L133" s="34">
        <f t="shared" si="14"/>
        <v>0</v>
      </c>
      <c r="M133" s="55">
        <v>8434453112256</v>
      </c>
      <c r="N133" s="34">
        <v>7</v>
      </c>
      <c r="O133" s="34">
        <v>73089059</v>
      </c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57"/>
      <c r="AW133" s="57"/>
      <c r="AX133" s="57"/>
      <c r="AY133" s="57"/>
      <c r="AZ133" s="57"/>
      <c r="BA133" s="57"/>
      <c r="BB133" s="57"/>
      <c r="BC133" s="57"/>
      <c r="BD133" s="57"/>
      <c r="BE133" s="57"/>
      <c r="BF133" s="57"/>
      <c r="BG133" s="57"/>
      <c r="BH133" s="57"/>
      <c r="BI133" s="57"/>
      <c r="BJ133" s="57"/>
      <c r="BK133" s="57"/>
      <c r="BL133" s="57"/>
      <c r="BM133" s="57"/>
      <c r="BN133" s="57"/>
      <c r="BO133" s="57"/>
      <c r="BP133" s="57"/>
      <c r="BQ133" s="57"/>
      <c r="BR133" s="57"/>
      <c r="BS133" s="57"/>
      <c r="BT133" s="57"/>
      <c r="BU133" s="57"/>
      <c r="BV133" s="57"/>
      <c r="BW133" s="57"/>
      <c r="BX133" s="57"/>
      <c r="BY133" s="57"/>
      <c r="BZ133" s="57"/>
      <c r="CA133" s="57"/>
      <c r="CB133" s="57"/>
      <c r="CC133" s="57"/>
      <c r="CD133" s="57"/>
      <c r="CE133" s="57"/>
      <c r="CF133" s="57"/>
    </row>
    <row r="134" spans="1:84" s="2" customFormat="1" ht="12.75" customHeight="1" x14ac:dyDescent="0.2">
      <c r="A134" s="88"/>
      <c r="B134" s="93" t="s">
        <v>36</v>
      </c>
      <c r="C134" s="94" t="s">
        <v>1345</v>
      </c>
      <c r="D134" s="12" t="s">
        <v>1346</v>
      </c>
      <c r="E134" s="83"/>
      <c r="F134" s="12" t="s">
        <v>145</v>
      </c>
      <c r="G134" s="95">
        <f t="shared" si="12"/>
        <v>60</v>
      </c>
      <c r="H134" s="96">
        <f t="shared" si="13"/>
        <v>0</v>
      </c>
      <c r="I134" s="95">
        <v>60</v>
      </c>
      <c r="J134" s="97">
        <f t="shared" si="15"/>
        <v>0</v>
      </c>
      <c r="K134" s="134">
        <v>0.16900000000000001</v>
      </c>
      <c r="L134" s="34">
        <f t="shared" si="14"/>
        <v>0</v>
      </c>
      <c r="M134" s="55">
        <v>8434453112263</v>
      </c>
      <c r="N134" s="34">
        <v>7</v>
      </c>
      <c r="O134" s="34">
        <v>73089059</v>
      </c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57"/>
      <c r="BJ134" s="57"/>
      <c r="BK134" s="57"/>
      <c r="BL134" s="57"/>
      <c r="BM134" s="57"/>
      <c r="BN134" s="57"/>
      <c r="BO134" s="57"/>
      <c r="BP134" s="57"/>
      <c r="BQ134" s="57"/>
      <c r="BR134" s="57"/>
      <c r="BS134" s="57"/>
      <c r="BT134" s="57"/>
      <c r="BU134" s="57"/>
      <c r="BV134" s="57"/>
      <c r="BW134" s="57"/>
      <c r="BX134" s="57"/>
      <c r="BY134" s="57"/>
      <c r="BZ134" s="57"/>
      <c r="CA134" s="57"/>
      <c r="CB134" s="57"/>
      <c r="CC134" s="57"/>
      <c r="CD134" s="57"/>
      <c r="CE134" s="57"/>
      <c r="CF134" s="57"/>
    </row>
    <row r="135" spans="1:84" s="2" customFormat="1" ht="12.75" customHeight="1" x14ac:dyDescent="0.2">
      <c r="A135" s="88"/>
      <c r="B135" s="93" t="s">
        <v>36</v>
      </c>
      <c r="C135" s="94" t="s">
        <v>1347</v>
      </c>
      <c r="D135" s="12" t="s">
        <v>1348</v>
      </c>
      <c r="E135" s="83"/>
      <c r="F135" s="12" t="s">
        <v>145</v>
      </c>
      <c r="G135" s="95">
        <f t="shared" si="12"/>
        <v>53</v>
      </c>
      <c r="H135" s="96">
        <f t="shared" si="13"/>
        <v>0</v>
      </c>
      <c r="I135" s="95">
        <v>53</v>
      </c>
      <c r="J135" s="97">
        <f t="shared" si="15"/>
        <v>0</v>
      </c>
      <c r="K135" s="134">
        <v>0.14599999999999999</v>
      </c>
      <c r="L135" s="34">
        <f t="shared" si="14"/>
        <v>0</v>
      </c>
      <c r="M135" s="55">
        <v>8434453113642</v>
      </c>
      <c r="N135" s="34">
        <v>7</v>
      </c>
      <c r="O135" s="34">
        <v>73089059</v>
      </c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  <c r="BG135" s="57"/>
      <c r="BH135" s="57"/>
      <c r="BI135" s="57"/>
      <c r="BJ135" s="57"/>
      <c r="BK135" s="57"/>
      <c r="BL135" s="57"/>
      <c r="BM135" s="57"/>
      <c r="BN135" s="57"/>
      <c r="BO135" s="57"/>
      <c r="BP135" s="57"/>
      <c r="BQ135" s="57"/>
      <c r="BR135" s="57"/>
      <c r="BS135" s="57"/>
      <c r="BT135" s="57"/>
      <c r="BU135" s="57"/>
      <c r="BV135" s="57"/>
      <c r="BW135" s="57"/>
      <c r="BX135" s="57"/>
      <c r="BY135" s="57"/>
      <c r="BZ135" s="57"/>
      <c r="CA135" s="57"/>
      <c r="CB135" s="57"/>
      <c r="CC135" s="57"/>
      <c r="CD135" s="57"/>
      <c r="CE135" s="57"/>
      <c r="CF135" s="57"/>
    </row>
    <row r="136" spans="1:84" s="2" customFormat="1" ht="12.75" customHeight="1" x14ac:dyDescent="0.2">
      <c r="A136" s="88"/>
      <c r="B136" s="93" t="s">
        <v>36</v>
      </c>
      <c r="C136" s="94" t="s">
        <v>1349</v>
      </c>
      <c r="D136" s="12" t="s">
        <v>1350</v>
      </c>
      <c r="E136" s="83"/>
      <c r="F136" s="12" t="s">
        <v>145</v>
      </c>
      <c r="G136" s="95">
        <f t="shared" si="12"/>
        <v>65</v>
      </c>
      <c r="H136" s="96">
        <f t="shared" si="13"/>
        <v>0</v>
      </c>
      <c r="I136" s="95">
        <v>65</v>
      </c>
      <c r="J136" s="97">
        <f t="shared" si="15"/>
        <v>0</v>
      </c>
      <c r="K136" s="134">
        <v>0.16400000000000001</v>
      </c>
      <c r="L136" s="34">
        <f t="shared" si="14"/>
        <v>0</v>
      </c>
      <c r="M136" s="55">
        <v>8434453113697</v>
      </c>
      <c r="N136" s="34">
        <v>7</v>
      </c>
      <c r="O136" s="34">
        <v>73089059</v>
      </c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57"/>
      <c r="AW136" s="57"/>
      <c r="AX136" s="57"/>
      <c r="AY136" s="57"/>
      <c r="AZ136" s="57"/>
      <c r="BA136" s="57"/>
      <c r="BB136" s="57"/>
      <c r="BC136" s="57"/>
      <c r="BD136" s="57"/>
      <c r="BE136" s="57"/>
      <c r="BF136" s="57"/>
      <c r="BG136" s="57"/>
      <c r="BH136" s="57"/>
      <c r="BI136" s="57"/>
      <c r="BJ136" s="57"/>
      <c r="BK136" s="57"/>
      <c r="BL136" s="57"/>
      <c r="BM136" s="57"/>
      <c r="BN136" s="57"/>
      <c r="BO136" s="57"/>
      <c r="BP136" s="57"/>
      <c r="BQ136" s="57"/>
      <c r="BR136" s="57"/>
      <c r="BS136" s="57"/>
      <c r="BT136" s="57"/>
      <c r="BU136" s="57"/>
      <c r="BV136" s="57"/>
      <c r="BW136" s="57"/>
      <c r="BX136" s="57"/>
      <c r="BY136" s="57"/>
      <c r="BZ136" s="57"/>
      <c r="CA136" s="57"/>
      <c r="CB136" s="57"/>
      <c r="CC136" s="57"/>
      <c r="CD136" s="57"/>
      <c r="CE136" s="57"/>
      <c r="CF136" s="57"/>
    </row>
    <row r="137" spans="1:84" s="2" customFormat="1" ht="12.75" customHeight="1" x14ac:dyDescent="0.2">
      <c r="A137" s="88"/>
      <c r="B137" s="93" t="s">
        <v>36</v>
      </c>
      <c r="C137" s="94" t="s">
        <v>1351</v>
      </c>
      <c r="D137" s="12" t="s">
        <v>1352</v>
      </c>
      <c r="E137" s="83"/>
      <c r="F137" s="12" t="s">
        <v>145</v>
      </c>
      <c r="G137" s="95">
        <f t="shared" si="12"/>
        <v>87</v>
      </c>
      <c r="H137" s="96">
        <f t="shared" si="13"/>
        <v>0</v>
      </c>
      <c r="I137" s="95">
        <v>87</v>
      </c>
      <c r="J137" s="97">
        <f t="shared" si="15"/>
        <v>0</v>
      </c>
      <c r="K137" s="134">
        <v>0.223</v>
      </c>
      <c r="L137" s="34">
        <f t="shared" si="14"/>
        <v>0</v>
      </c>
      <c r="M137" s="55">
        <v>8434453112249</v>
      </c>
      <c r="N137" s="34">
        <v>7</v>
      </c>
      <c r="O137" s="34">
        <v>73089059</v>
      </c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57"/>
      <c r="AW137" s="57"/>
      <c r="AX137" s="57"/>
      <c r="AY137" s="57"/>
      <c r="AZ137" s="57"/>
      <c r="BA137" s="57"/>
      <c r="BB137" s="57"/>
      <c r="BC137" s="57"/>
      <c r="BD137" s="57"/>
      <c r="BE137" s="57"/>
      <c r="BF137" s="57"/>
      <c r="BG137" s="57"/>
      <c r="BH137" s="57"/>
      <c r="BI137" s="57"/>
      <c r="BJ137" s="57"/>
      <c r="BK137" s="57"/>
      <c r="BL137" s="57"/>
      <c r="BM137" s="57"/>
      <c r="BN137" s="57"/>
      <c r="BO137" s="57"/>
      <c r="BP137" s="57"/>
      <c r="BQ137" s="57"/>
      <c r="BR137" s="57"/>
      <c r="BS137" s="57"/>
      <c r="BT137" s="57"/>
      <c r="BU137" s="57"/>
      <c r="BV137" s="57"/>
      <c r="BW137" s="57"/>
      <c r="BX137" s="57"/>
      <c r="BY137" s="57"/>
      <c r="BZ137" s="57"/>
      <c r="CA137" s="57"/>
      <c r="CB137" s="57"/>
      <c r="CC137" s="57"/>
      <c r="CD137" s="57"/>
      <c r="CE137" s="57"/>
      <c r="CF137" s="57"/>
    </row>
    <row r="138" spans="1:84" s="2" customFormat="1" ht="12.75" customHeight="1" x14ac:dyDescent="0.2">
      <c r="A138" s="88"/>
      <c r="B138" s="93" t="s">
        <v>36</v>
      </c>
      <c r="C138" s="94" t="s">
        <v>1353</v>
      </c>
      <c r="D138" s="12" t="s">
        <v>1354</v>
      </c>
      <c r="E138" s="83"/>
      <c r="F138" s="12" t="s">
        <v>145</v>
      </c>
      <c r="G138" s="95">
        <f t="shared" si="12"/>
        <v>165</v>
      </c>
      <c r="H138" s="96">
        <f t="shared" si="13"/>
        <v>0</v>
      </c>
      <c r="I138" s="95">
        <v>165</v>
      </c>
      <c r="J138" s="97">
        <f t="shared" si="15"/>
        <v>0</v>
      </c>
      <c r="K138" s="134">
        <v>0.52200000000000002</v>
      </c>
      <c r="L138" s="34">
        <f t="shared" si="14"/>
        <v>0</v>
      </c>
      <c r="M138" s="55">
        <v>8434453113611</v>
      </c>
      <c r="N138" s="34">
        <v>7</v>
      </c>
      <c r="O138" s="34">
        <v>73089059</v>
      </c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57"/>
      <c r="AW138" s="57"/>
      <c r="AX138" s="57"/>
      <c r="AY138" s="57"/>
      <c r="AZ138" s="57"/>
      <c r="BA138" s="57"/>
      <c r="BB138" s="57"/>
      <c r="BC138" s="57"/>
      <c r="BD138" s="57"/>
      <c r="BE138" s="57"/>
      <c r="BF138" s="57"/>
      <c r="BG138" s="57"/>
      <c r="BH138" s="57"/>
      <c r="BI138" s="57"/>
      <c r="BJ138" s="57"/>
      <c r="BK138" s="57"/>
      <c r="BL138" s="57"/>
      <c r="BM138" s="57"/>
      <c r="BN138" s="57"/>
      <c r="BO138" s="57"/>
      <c r="BP138" s="57"/>
      <c r="BQ138" s="57"/>
      <c r="BR138" s="57"/>
      <c r="BS138" s="57"/>
      <c r="BT138" s="57"/>
      <c r="BU138" s="57"/>
      <c r="BV138" s="57"/>
      <c r="BW138" s="57"/>
      <c r="BX138" s="57"/>
      <c r="BY138" s="57"/>
      <c r="BZ138" s="57"/>
      <c r="CA138" s="57"/>
      <c r="CB138" s="57"/>
      <c r="CC138" s="57"/>
      <c r="CD138" s="57"/>
      <c r="CE138" s="57"/>
      <c r="CF138" s="57"/>
    </row>
    <row r="139" spans="1:84" s="2" customFormat="1" ht="12.75" customHeight="1" x14ac:dyDescent="0.2">
      <c r="A139" s="88"/>
      <c r="B139" s="93" t="s">
        <v>36</v>
      </c>
      <c r="C139" s="94" t="s">
        <v>1355</v>
      </c>
      <c r="D139" s="12" t="s">
        <v>1356</v>
      </c>
      <c r="E139" s="83"/>
      <c r="F139" s="12" t="s">
        <v>145</v>
      </c>
      <c r="G139" s="95">
        <f t="shared" si="12"/>
        <v>89</v>
      </c>
      <c r="H139" s="96">
        <f t="shared" si="13"/>
        <v>0</v>
      </c>
      <c r="I139" s="95">
        <v>89</v>
      </c>
      <c r="J139" s="97">
        <f t="shared" si="15"/>
        <v>0</v>
      </c>
      <c r="K139" s="134">
        <v>0.248</v>
      </c>
      <c r="L139" s="34">
        <f t="shared" si="14"/>
        <v>0</v>
      </c>
      <c r="M139" s="55">
        <v>8434453112287</v>
      </c>
      <c r="N139" s="34">
        <v>7</v>
      </c>
      <c r="O139" s="34">
        <v>73089059</v>
      </c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  <c r="BG139" s="57"/>
      <c r="BH139" s="57"/>
      <c r="BI139" s="57"/>
      <c r="BJ139" s="57"/>
      <c r="BK139" s="57"/>
      <c r="BL139" s="57"/>
      <c r="BM139" s="57"/>
      <c r="BN139" s="57"/>
      <c r="BO139" s="57"/>
      <c r="BP139" s="57"/>
      <c r="BQ139" s="57"/>
      <c r="BR139" s="57"/>
      <c r="BS139" s="57"/>
      <c r="BT139" s="57"/>
      <c r="BU139" s="57"/>
      <c r="BV139" s="57"/>
      <c r="BW139" s="57"/>
      <c r="BX139" s="57"/>
      <c r="BY139" s="57"/>
      <c r="BZ139" s="57"/>
      <c r="CA139" s="57"/>
      <c r="CB139" s="57"/>
      <c r="CC139" s="57"/>
      <c r="CD139" s="57"/>
      <c r="CE139" s="57"/>
      <c r="CF139" s="57"/>
    </row>
    <row r="140" spans="1:84" s="2" customFormat="1" ht="12.75" customHeight="1" x14ac:dyDescent="0.2">
      <c r="A140" s="88"/>
      <c r="B140" s="136" t="s">
        <v>36</v>
      </c>
      <c r="C140" s="94" t="s">
        <v>1357</v>
      </c>
      <c r="D140" s="12" t="s">
        <v>1358</v>
      </c>
      <c r="E140" s="83"/>
      <c r="F140" s="12" t="s">
        <v>145</v>
      </c>
      <c r="G140" s="95">
        <f t="shared" si="12"/>
        <v>365</v>
      </c>
      <c r="H140" s="96">
        <f t="shared" si="13"/>
        <v>0</v>
      </c>
      <c r="I140" s="95">
        <v>365</v>
      </c>
      <c r="J140" s="97">
        <f t="shared" si="15"/>
        <v>0</v>
      </c>
      <c r="K140" s="134">
        <v>2.02</v>
      </c>
      <c r="L140" s="34">
        <f t="shared" si="14"/>
        <v>0</v>
      </c>
      <c r="M140" s="55">
        <v>8592648526995</v>
      </c>
      <c r="N140" s="34">
        <v>7</v>
      </c>
      <c r="O140" s="34">
        <v>73089059</v>
      </c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57"/>
      <c r="AW140" s="57"/>
      <c r="AX140" s="57"/>
      <c r="AY140" s="57"/>
      <c r="AZ140" s="57"/>
      <c r="BA140" s="57"/>
      <c r="BB140" s="57"/>
      <c r="BC140" s="57"/>
      <c r="BD140" s="57"/>
      <c r="BE140" s="57"/>
      <c r="BF140" s="57"/>
      <c r="BG140" s="57"/>
      <c r="BH140" s="57"/>
      <c r="BI140" s="57"/>
      <c r="BJ140" s="57"/>
      <c r="BK140" s="57"/>
      <c r="BL140" s="57"/>
      <c r="BM140" s="57"/>
      <c r="BN140" s="57"/>
      <c r="BO140" s="57"/>
      <c r="BP140" s="57"/>
      <c r="BQ140" s="57"/>
      <c r="BR140" s="57"/>
      <c r="BS140" s="57"/>
      <c r="BT140" s="57"/>
      <c r="BU140" s="57"/>
      <c r="BV140" s="57"/>
      <c r="BW140" s="57"/>
      <c r="BX140" s="57"/>
      <c r="BY140" s="57"/>
      <c r="BZ140" s="57"/>
      <c r="CA140" s="57"/>
      <c r="CB140" s="57"/>
      <c r="CC140" s="57"/>
      <c r="CD140" s="57"/>
      <c r="CE140" s="57"/>
      <c r="CF140" s="57"/>
    </row>
    <row r="141" spans="1:84" s="2" customFormat="1" ht="12.75" customHeight="1" x14ac:dyDescent="0.2">
      <c r="A141" s="88"/>
      <c r="B141" s="136" t="s">
        <v>36</v>
      </c>
      <c r="C141" s="94" t="s">
        <v>1359</v>
      </c>
      <c r="D141" s="12" t="s">
        <v>1360</v>
      </c>
      <c r="E141" s="83"/>
      <c r="F141" s="12" t="s">
        <v>145</v>
      </c>
      <c r="G141" s="95">
        <f t="shared" si="12"/>
        <v>730</v>
      </c>
      <c r="H141" s="96">
        <f t="shared" si="13"/>
        <v>0</v>
      </c>
      <c r="I141" s="95">
        <v>730</v>
      </c>
      <c r="J141" s="97">
        <f t="shared" si="15"/>
        <v>0</v>
      </c>
      <c r="K141" s="134">
        <v>4.04</v>
      </c>
      <c r="L141" s="34">
        <f t="shared" si="14"/>
        <v>0</v>
      </c>
      <c r="M141" s="55">
        <v>8592648527008</v>
      </c>
      <c r="N141" s="34">
        <v>7</v>
      </c>
      <c r="O141" s="34">
        <v>73089059</v>
      </c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57"/>
      <c r="AW141" s="57"/>
      <c r="AX141" s="57"/>
      <c r="AY141" s="57"/>
      <c r="AZ141" s="57"/>
      <c r="BA141" s="57"/>
      <c r="BB141" s="57"/>
      <c r="BC141" s="57"/>
      <c r="BD141" s="57"/>
      <c r="BE141" s="57"/>
      <c r="BF141" s="57"/>
      <c r="BG141" s="57"/>
      <c r="BH141" s="57"/>
      <c r="BI141" s="57"/>
      <c r="BJ141" s="57"/>
      <c r="BK141" s="57"/>
      <c r="BL141" s="57"/>
      <c r="BM141" s="57"/>
      <c r="BN141" s="57"/>
      <c r="BO141" s="57"/>
      <c r="BP141" s="57"/>
      <c r="BQ141" s="57"/>
      <c r="BR141" s="57"/>
      <c r="BS141" s="57"/>
      <c r="BT141" s="57"/>
      <c r="BU141" s="57"/>
      <c r="BV141" s="57"/>
      <c r="BW141" s="57"/>
      <c r="BX141" s="57"/>
      <c r="BY141" s="57"/>
      <c r="BZ141" s="57"/>
      <c r="CA141" s="57"/>
      <c r="CB141" s="57"/>
      <c r="CC141" s="57"/>
      <c r="CD141" s="57"/>
      <c r="CE141" s="57"/>
      <c r="CF141" s="57"/>
    </row>
    <row r="142" spans="1:84" s="2" customFormat="1" ht="12.75" customHeight="1" x14ac:dyDescent="0.2">
      <c r="A142" s="88"/>
      <c r="B142" s="136" t="s">
        <v>36</v>
      </c>
      <c r="C142" s="94" t="s">
        <v>1361</v>
      </c>
      <c r="D142" s="12" t="s">
        <v>1362</v>
      </c>
      <c r="E142" s="83"/>
      <c r="F142" s="12" t="s">
        <v>145</v>
      </c>
      <c r="G142" s="95">
        <f t="shared" si="12"/>
        <v>1095</v>
      </c>
      <c r="H142" s="96">
        <f t="shared" si="13"/>
        <v>0</v>
      </c>
      <c r="I142" s="95">
        <v>1095</v>
      </c>
      <c r="J142" s="97">
        <f t="shared" si="15"/>
        <v>0</v>
      </c>
      <c r="K142" s="134">
        <v>6.06</v>
      </c>
      <c r="L142" s="34">
        <f t="shared" si="14"/>
        <v>0</v>
      </c>
      <c r="M142" s="55">
        <v>8434453056949</v>
      </c>
      <c r="N142" s="34">
        <v>7</v>
      </c>
      <c r="O142" s="34">
        <v>73089059</v>
      </c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57"/>
      <c r="AW142" s="57"/>
      <c r="AX142" s="57"/>
      <c r="AY142" s="57"/>
      <c r="AZ142" s="57"/>
      <c r="BA142" s="57"/>
      <c r="BB142" s="57"/>
      <c r="BC142" s="57"/>
      <c r="BD142" s="57"/>
      <c r="BE142" s="57"/>
      <c r="BF142" s="57"/>
      <c r="BG142" s="57"/>
      <c r="BH142" s="57"/>
      <c r="BI142" s="57"/>
      <c r="BJ142" s="57"/>
      <c r="BK142" s="57"/>
      <c r="BL142" s="57"/>
      <c r="BM142" s="57"/>
      <c r="BN142" s="57"/>
      <c r="BO142" s="57"/>
      <c r="BP142" s="57"/>
      <c r="BQ142" s="57"/>
      <c r="BR142" s="57"/>
      <c r="BS142" s="57"/>
      <c r="BT142" s="57"/>
      <c r="BU142" s="57"/>
      <c r="BV142" s="57"/>
      <c r="BW142" s="57"/>
      <c r="BX142" s="57"/>
      <c r="BY142" s="57"/>
      <c r="BZ142" s="57"/>
      <c r="CA142" s="57"/>
      <c r="CB142" s="57"/>
      <c r="CC142" s="57"/>
      <c r="CD142" s="57"/>
      <c r="CE142" s="57"/>
      <c r="CF142" s="57"/>
    </row>
    <row r="143" spans="1:84" s="2" customFormat="1" ht="12.75" customHeight="1" x14ac:dyDescent="0.2">
      <c r="A143" s="88"/>
      <c r="B143" s="136" t="s">
        <v>36</v>
      </c>
      <c r="C143" s="94" t="s">
        <v>1363</v>
      </c>
      <c r="D143" s="12" t="s">
        <v>1364</v>
      </c>
      <c r="E143" s="83"/>
      <c r="F143" s="12" t="s">
        <v>145</v>
      </c>
      <c r="G143" s="95">
        <f t="shared" si="12"/>
        <v>420</v>
      </c>
      <c r="H143" s="96">
        <f t="shared" si="13"/>
        <v>0</v>
      </c>
      <c r="I143" s="95">
        <v>420</v>
      </c>
      <c r="J143" s="97">
        <f t="shared" si="15"/>
        <v>0</v>
      </c>
      <c r="K143" s="134">
        <v>2.42</v>
      </c>
      <c r="L143" s="34">
        <f t="shared" si="14"/>
        <v>0</v>
      </c>
      <c r="M143" s="55">
        <v>8592648527015</v>
      </c>
      <c r="N143" s="34">
        <v>7</v>
      </c>
      <c r="O143" s="34">
        <v>73089059</v>
      </c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57"/>
      <c r="AW143" s="57"/>
      <c r="AX143" s="57"/>
      <c r="AY143" s="57"/>
      <c r="AZ143" s="57"/>
      <c r="BA143" s="57"/>
      <c r="BB143" s="57"/>
      <c r="BC143" s="57"/>
      <c r="BD143" s="57"/>
      <c r="BE143" s="57"/>
      <c r="BF143" s="57"/>
      <c r="BG143" s="57"/>
      <c r="BH143" s="57"/>
      <c r="BI143" s="57"/>
      <c r="BJ143" s="57"/>
      <c r="BK143" s="57"/>
      <c r="BL143" s="57"/>
      <c r="BM143" s="57"/>
      <c r="BN143" s="57"/>
      <c r="BO143" s="57"/>
      <c r="BP143" s="57"/>
      <c r="BQ143" s="57"/>
      <c r="BR143" s="57"/>
      <c r="BS143" s="57"/>
      <c r="BT143" s="57"/>
      <c r="BU143" s="57"/>
      <c r="BV143" s="57"/>
      <c r="BW143" s="57"/>
      <c r="BX143" s="57"/>
      <c r="BY143" s="57"/>
      <c r="BZ143" s="57"/>
      <c r="CA143" s="57"/>
      <c r="CB143" s="57"/>
      <c r="CC143" s="57"/>
      <c r="CD143" s="57"/>
      <c r="CE143" s="57"/>
      <c r="CF143" s="57"/>
    </row>
    <row r="144" spans="1:84" s="2" customFormat="1" ht="12.75" customHeight="1" x14ac:dyDescent="0.2">
      <c r="A144" s="88"/>
      <c r="B144" s="136" t="s">
        <v>36</v>
      </c>
      <c r="C144" s="94" t="s">
        <v>1365</v>
      </c>
      <c r="D144" s="12" t="s">
        <v>1366</v>
      </c>
      <c r="E144" s="83"/>
      <c r="F144" s="12" t="s">
        <v>145</v>
      </c>
      <c r="G144" s="95">
        <f t="shared" si="12"/>
        <v>840</v>
      </c>
      <c r="H144" s="96">
        <f t="shared" si="13"/>
        <v>0</v>
      </c>
      <c r="I144" s="95">
        <v>840</v>
      </c>
      <c r="J144" s="97">
        <f t="shared" si="15"/>
        <v>0</v>
      </c>
      <c r="K144" s="134">
        <v>4.84</v>
      </c>
      <c r="L144" s="34">
        <f t="shared" si="14"/>
        <v>0</v>
      </c>
      <c r="M144" s="55">
        <v>8592648527022</v>
      </c>
      <c r="N144" s="34">
        <v>7</v>
      </c>
      <c r="O144" s="34">
        <v>73089059</v>
      </c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57"/>
      <c r="AW144" s="57"/>
      <c r="AX144" s="57"/>
      <c r="AY144" s="57"/>
      <c r="AZ144" s="57"/>
      <c r="BA144" s="57"/>
      <c r="BB144" s="57"/>
      <c r="BC144" s="57"/>
      <c r="BD144" s="57"/>
      <c r="BE144" s="57"/>
      <c r="BF144" s="57"/>
      <c r="BG144" s="57"/>
      <c r="BH144" s="57"/>
      <c r="BI144" s="57"/>
      <c r="BJ144" s="57"/>
      <c r="BK144" s="57"/>
      <c r="BL144" s="57"/>
      <c r="BM144" s="57"/>
      <c r="BN144" s="57"/>
      <c r="BO144" s="57"/>
      <c r="BP144" s="57"/>
      <c r="BQ144" s="57"/>
      <c r="BR144" s="57"/>
      <c r="BS144" s="57"/>
      <c r="BT144" s="57"/>
      <c r="BU144" s="57"/>
      <c r="BV144" s="57"/>
      <c r="BW144" s="57"/>
      <c r="BX144" s="57"/>
      <c r="BY144" s="57"/>
      <c r="BZ144" s="57"/>
      <c r="CA144" s="57"/>
      <c r="CB144" s="57"/>
      <c r="CC144" s="57"/>
      <c r="CD144" s="57"/>
      <c r="CE144" s="57"/>
      <c r="CF144" s="57"/>
    </row>
    <row r="145" spans="1:84" s="2" customFormat="1" ht="12.75" customHeight="1" x14ac:dyDescent="0.2">
      <c r="A145" s="88"/>
      <c r="B145" s="136" t="s">
        <v>36</v>
      </c>
      <c r="C145" s="94" t="s">
        <v>1367</v>
      </c>
      <c r="D145" s="12" t="s">
        <v>1368</v>
      </c>
      <c r="E145" s="83"/>
      <c r="F145" s="12" t="s">
        <v>145</v>
      </c>
      <c r="G145" s="95">
        <f t="shared" si="12"/>
        <v>1255</v>
      </c>
      <c r="H145" s="96">
        <f t="shared" si="13"/>
        <v>0</v>
      </c>
      <c r="I145" s="95">
        <v>1255</v>
      </c>
      <c r="J145" s="97">
        <f t="shared" si="15"/>
        <v>0</v>
      </c>
      <c r="K145" s="134">
        <v>7.26</v>
      </c>
      <c r="L145" s="34">
        <f t="shared" si="14"/>
        <v>0</v>
      </c>
      <c r="M145" s="55">
        <v>8434453075735</v>
      </c>
      <c r="N145" s="34">
        <v>7</v>
      </c>
      <c r="O145" s="34">
        <v>73089059</v>
      </c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57"/>
      <c r="AW145" s="57"/>
      <c r="AX145" s="57"/>
      <c r="AY145" s="57"/>
      <c r="AZ145" s="57"/>
      <c r="BA145" s="57"/>
      <c r="BB145" s="57"/>
      <c r="BC145" s="57"/>
      <c r="BD145" s="57"/>
      <c r="BE145" s="57"/>
      <c r="BF145" s="57"/>
      <c r="BG145" s="57"/>
      <c r="BH145" s="57"/>
      <c r="BI145" s="57"/>
      <c r="BJ145" s="57"/>
      <c r="BK145" s="57"/>
      <c r="BL145" s="57"/>
      <c r="BM145" s="57"/>
      <c r="BN145" s="57"/>
      <c r="BO145" s="57"/>
      <c r="BP145" s="57"/>
      <c r="BQ145" s="57"/>
      <c r="BR145" s="57"/>
      <c r="BS145" s="57"/>
      <c r="BT145" s="57"/>
      <c r="BU145" s="57"/>
      <c r="BV145" s="57"/>
      <c r="BW145" s="57"/>
      <c r="BX145" s="57"/>
      <c r="BY145" s="57"/>
      <c r="BZ145" s="57"/>
      <c r="CA145" s="57"/>
      <c r="CB145" s="57"/>
      <c r="CC145" s="57"/>
      <c r="CD145" s="57"/>
      <c r="CE145" s="57"/>
      <c r="CF145" s="57"/>
    </row>
    <row r="146" spans="1:84" s="3" customFormat="1" ht="12.75" customHeight="1" x14ac:dyDescent="0.2">
      <c r="A146" s="57"/>
      <c r="B146" s="136" t="s">
        <v>36</v>
      </c>
      <c r="C146" s="94" t="s">
        <v>1369</v>
      </c>
      <c r="D146" s="12" t="s">
        <v>1370</v>
      </c>
      <c r="E146" s="83"/>
      <c r="F146" s="12" t="s">
        <v>44</v>
      </c>
      <c r="G146" s="95">
        <f t="shared" si="12"/>
        <v>259</v>
      </c>
      <c r="H146" s="96">
        <f t="shared" si="13"/>
        <v>0</v>
      </c>
      <c r="I146" s="95">
        <v>259</v>
      </c>
      <c r="J146" s="97">
        <f t="shared" si="15"/>
        <v>0</v>
      </c>
      <c r="K146" s="134">
        <v>1.216</v>
      </c>
      <c r="L146" s="34">
        <f t="shared" si="14"/>
        <v>0</v>
      </c>
      <c r="M146" s="55">
        <v>8434453105760</v>
      </c>
      <c r="N146" s="34">
        <v>7</v>
      </c>
      <c r="O146" s="34">
        <v>73089059</v>
      </c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57"/>
      <c r="AW146" s="57"/>
      <c r="AX146" s="57"/>
      <c r="AY146" s="57"/>
      <c r="AZ146" s="57"/>
      <c r="BA146" s="57"/>
      <c r="BB146" s="57"/>
      <c r="BC146" s="57"/>
      <c r="BD146" s="57"/>
      <c r="BE146" s="57"/>
      <c r="BF146" s="57"/>
      <c r="BG146" s="57"/>
      <c r="BH146" s="57"/>
      <c r="BI146" s="57"/>
      <c r="BJ146" s="57"/>
      <c r="BK146" s="57"/>
      <c r="BL146" s="57"/>
      <c r="BM146" s="57"/>
      <c r="BN146" s="57"/>
      <c r="BO146" s="57"/>
      <c r="BP146" s="57"/>
      <c r="BQ146" s="57"/>
      <c r="BR146" s="57"/>
      <c r="BS146" s="57"/>
      <c r="BT146" s="57"/>
      <c r="BU146" s="57"/>
      <c r="BV146" s="57"/>
      <c r="BW146" s="57"/>
      <c r="BX146" s="57"/>
      <c r="BY146" s="57"/>
      <c r="BZ146" s="57"/>
      <c r="CA146" s="57"/>
      <c r="CB146" s="57"/>
      <c r="CC146" s="57"/>
      <c r="CD146" s="57"/>
      <c r="CE146" s="57"/>
      <c r="CF146" s="57"/>
    </row>
    <row r="147" spans="1:84" s="3" customFormat="1" ht="12.75" customHeight="1" x14ac:dyDescent="0.2">
      <c r="A147" s="57"/>
      <c r="B147" s="136" t="s">
        <v>36</v>
      </c>
      <c r="C147" s="94" t="s">
        <v>1371</v>
      </c>
      <c r="D147" s="12" t="s">
        <v>1372</v>
      </c>
      <c r="E147" s="83"/>
      <c r="F147" s="12" t="s">
        <v>44</v>
      </c>
      <c r="G147" s="95">
        <f t="shared" si="12"/>
        <v>310</v>
      </c>
      <c r="H147" s="96">
        <f t="shared" si="13"/>
        <v>0</v>
      </c>
      <c r="I147" s="95">
        <v>310</v>
      </c>
      <c r="J147" s="97">
        <f t="shared" si="15"/>
        <v>0</v>
      </c>
      <c r="K147" s="134">
        <v>1.49</v>
      </c>
      <c r="L147" s="34">
        <f t="shared" si="14"/>
        <v>0</v>
      </c>
      <c r="M147" s="55">
        <v>8434453105777</v>
      </c>
      <c r="N147" s="34">
        <v>7</v>
      </c>
      <c r="O147" s="34">
        <v>73089059</v>
      </c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  <c r="BK147" s="57"/>
      <c r="BL147" s="57"/>
      <c r="BM147" s="57"/>
      <c r="BN147" s="57"/>
      <c r="BO147" s="57"/>
      <c r="BP147" s="57"/>
      <c r="BQ147" s="57"/>
      <c r="BR147" s="57"/>
      <c r="BS147" s="57"/>
      <c r="BT147" s="57"/>
      <c r="BU147" s="57"/>
      <c r="BV147" s="57"/>
      <c r="BW147" s="57"/>
      <c r="BX147" s="57"/>
      <c r="BY147" s="57"/>
      <c r="BZ147" s="57"/>
      <c r="CA147" s="57"/>
      <c r="CB147" s="57"/>
      <c r="CC147" s="57"/>
      <c r="CD147" s="57"/>
      <c r="CE147" s="57"/>
      <c r="CF147" s="57"/>
    </row>
    <row r="148" spans="1:84" s="3" customFormat="1" ht="12.75" customHeight="1" x14ac:dyDescent="0.2">
      <c r="A148" s="57"/>
      <c r="B148" s="136" t="s">
        <v>36</v>
      </c>
      <c r="C148" s="94" t="s">
        <v>1373</v>
      </c>
      <c r="D148" s="12" t="s">
        <v>1374</v>
      </c>
      <c r="E148" s="83"/>
      <c r="F148" s="12" t="s">
        <v>44</v>
      </c>
      <c r="G148" s="95">
        <f t="shared" si="12"/>
        <v>407</v>
      </c>
      <c r="H148" s="96">
        <f t="shared" si="13"/>
        <v>0</v>
      </c>
      <c r="I148" s="95">
        <v>407</v>
      </c>
      <c r="J148" s="97">
        <f t="shared" si="15"/>
        <v>0</v>
      </c>
      <c r="K148" s="134">
        <v>2.056</v>
      </c>
      <c r="L148" s="34">
        <f t="shared" si="14"/>
        <v>0</v>
      </c>
      <c r="M148" s="55">
        <v>8434453105784</v>
      </c>
      <c r="N148" s="34">
        <v>7</v>
      </c>
      <c r="O148" s="34">
        <v>73089059</v>
      </c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57"/>
      <c r="AW148" s="57"/>
      <c r="AX148" s="57"/>
      <c r="AY148" s="57"/>
      <c r="AZ148" s="57"/>
      <c r="BA148" s="57"/>
      <c r="BB148" s="57"/>
      <c r="BC148" s="57"/>
      <c r="BD148" s="57"/>
      <c r="BE148" s="57"/>
      <c r="BF148" s="57"/>
      <c r="BG148" s="57"/>
      <c r="BH148" s="57"/>
      <c r="BI148" s="57"/>
      <c r="BJ148" s="57"/>
      <c r="BK148" s="57"/>
      <c r="BL148" s="57"/>
      <c r="BM148" s="57"/>
      <c r="BN148" s="57"/>
      <c r="BO148" s="57"/>
      <c r="BP148" s="57"/>
      <c r="BQ148" s="57"/>
      <c r="BR148" s="57"/>
      <c r="BS148" s="57"/>
      <c r="BT148" s="57"/>
      <c r="BU148" s="57"/>
      <c r="BV148" s="57"/>
      <c r="BW148" s="57"/>
      <c r="BX148" s="57"/>
      <c r="BY148" s="57"/>
      <c r="BZ148" s="57"/>
      <c r="CA148" s="57"/>
      <c r="CB148" s="57"/>
      <c r="CC148" s="57"/>
      <c r="CD148" s="57"/>
      <c r="CE148" s="57"/>
      <c r="CF148" s="57"/>
    </row>
    <row r="149" spans="1:84" s="3" customFormat="1" ht="12.75" customHeight="1" x14ac:dyDescent="0.2">
      <c r="A149" s="57"/>
      <c r="B149" s="136" t="s">
        <v>36</v>
      </c>
      <c r="C149" s="94" t="s">
        <v>1375</v>
      </c>
      <c r="D149" s="12" t="s">
        <v>1376</v>
      </c>
      <c r="E149" s="83"/>
      <c r="F149" s="12" t="s">
        <v>44</v>
      </c>
      <c r="G149" s="95">
        <f t="shared" si="12"/>
        <v>473</v>
      </c>
      <c r="H149" s="96">
        <f t="shared" si="13"/>
        <v>0</v>
      </c>
      <c r="I149" s="95">
        <v>473</v>
      </c>
      <c r="J149" s="97">
        <f t="shared" si="15"/>
        <v>0</v>
      </c>
      <c r="K149" s="134">
        <v>2.589</v>
      </c>
      <c r="L149" s="34">
        <f t="shared" si="14"/>
        <v>0</v>
      </c>
      <c r="M149" s="55">
        <v>8434453105791</v>
      </c>
      <c r="N149" s="34">
        <v>7</v>
      </c>
      <c r="O149" s="34">
        <v>73089059</v>
      </c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57"/>
      <c r="AW149" s="57"/>
      <c r="AX149" s="57"/>
      <c r="AY149" s="57"/>
      <c r="AZ149" s="57"/>
      <c r="BA149" s="57"/>
      <c r="BB149" s="57"/>
      <c r="BC149" s="57"/>
      <c r="BD149" s="57"/>
      <c r="BE149" s="57"/>
      <c r="BF149" s="57"/>
      <c r="BG149" s="57"/>
      <c r="BH149" s="57"/>
      <c r="BI149" s="57"/>
      <c r="BJ149" s="57"/>
      <c r="BK149" s="57"/>
      <c r="BL149" s="57"/>
      <c r="BM149" s="57"/>
      <c r="BN149" s="57"/>
      <c r="BO149" s="57"/>
      <c r="BP149" s="57"/>
      <c r="BQ149" s="57"/>
      <c r="BR149" s="57"/>
      <c r="BS149" s="57"/>
      <c r="BT149" s="57"/>
      <c r="BU149" s="57"/>
      <c r="BV149" s="57"/>
      <c r="BW149" s="57"/>
      <c r="BX149" s="57"/>
      <c r="BY149" s="57"/>
      <c r="BZ149" s="57"/>
      <c r="CA149" s="57"/>
      <c r="CB149" s="57"/>
      <c r="CC149" s="57"/>
      <c r="CD149" s="57"/>
      <c r="CE149" s="57"/>
      <c r="CF149" s="57"/>
    </row>
    <row r="150" spans="1:84" s="3" customFormat="1" ht="12.75" customHeight="1" x14ac:dyDescent="0.2">
      <c r="A150" s="57"/>
      <c r="B150" s="136" t="s">
        <v>36</v>
      </c>
      <c r="C150" s="94" t="s">
        <v>1377</v>
      </c>
      <c r="D150" s="12" t="s">
        <v>1378</v>
      </c>
      <c r="E150" s="83"/>
      <c r="F150" s="12" t="s">
        <v>44</v>
      </c>
      <c r="G150" s="95">
        <f t="shared" si="12"/>
        <v>586.5</v>
      </c>
      <c r="H150" s="96">
        <f t="shared" si="13"/>
        <v>0</v>
      </c>
      <c r="I150" s="95">
        <v>586.5</v>
      </c>
      <c r="J150" s="97">
        <f t="shared" si="15"/>
        <v>0</v>
      </c>
      <c r="K150" s="134">
        <v>3.5870000000000002</v>
      </c>
      <c r="L150" s="34">
        <f t="shared" si="14"/>
        <v>0</v>
      </c>
      <c r="M150" s="55">
        <v>8434453105807</v>
      </c>
      <c r="N150" s="34">
        <v>7</v>
      </c>
      <c r="O150" s="34">
        <v>73089059</v>
      </c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57"/>
      <c r="AW150" s="57"/>
      <c r="AX150" s="57"/>
      <c r="AY150" s="57"/>
      <c r="AZ150" s="57"/>
      <c r="BA150" s="57"/>
      <c r="BB150" s="57"/>
      <c r="BC150" s="57"/>
      <c r="BD150" s="57"/>
      <c r="BE150" s="57"/>
      <c r="BF150" s="57"/>
      <c r="BG150" s="57"/>
      <c r="BH150" s="57"/>
      <c r="BI150" s="57"/>
      <c r="BJ150" s="57"/>
      <c r="BK150" s="57"/>
      <c r="BL150" s="57"/>
      <c r="BM150" s="57"/>
      <c r="BN150" s="57"/>
      <c r="BO150" s="57"/>
      <c r="BP150" s="57"/>
      <c r="BQ150" s="57"/>
      <c r="BR150" s="57"/>
      <c r="BS150" s="57"/>
      <c r="BT150" s="57"/>
      <c r="BU150" s="57"/>
      <c r="BV150" s="57"/>
      <c r="BW150" s="57"/>
      <c r="BX150" s="57"/>
      <c r="BY150" s="57"/>
      <c r="BZ150" s="57"/>
      <c r="CA150" s="57"/>
      <c r="CB150" s="57"/>
      <c r="CC150" s="57"/>
      <c r="CD150" s="57"/>
      <c r="CE150" s="57"/>
      <c r="CF150" s="57"/>
    </row>
    <row r="151" spans="1:84" s="2" customFormat="1" ht="12.75" customHeight="1" x14ac:dyDescent="0.25">
      <c r="A151" s="88"/>
      <c r="B151" s="138" t="s">
        <v>36</v>
      </c>
      <c r="C151" s="94" t="s">
        <v>1399</v>
      </c>
      <c r="D151" s="12" t="s">
        <v>1400</v>
      </c>
      <c r="E151" s="83"/>
      <c r="F151" s="12" t="s">
        <v>44</v>
      </c>
      <c r="G151" s="95">
        <f t="shared" si="12"/>
        <v>61.5</v>
      </c>
      <c r="H151" s="96">
        <f t="shared" si="13"/>
        <v>0</v>
      </c>
      <c r="I151" s="95">
        <v>61.5</v>
      </c>
      <c r="J151" s="97">
        <f t="shared" si="15"/>
        <v>0</v>
      </c>
      <c r="K151" s="134">
        <v>0.28999999999999998</v>
      </c>
      <c r="L151" s="34">
        <f t="shared" si="14"/>
        <v>0</v>
      </c>
      <c r="M151" s="55">
        <v>8592648526636</v>
      </c>
      <c r="N151" s="4">
        <v>7</v>
      </c>
      <c r="O151" s="34">
        <v>73089059</v>
      </c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57"/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7"/>
      <c r="BI151" s="57"/>
      <c r="BJ151" s="57"/>
      <c r="BK151" s="57"/>
      <c r="BL151" s="57"/>
      <c r="BM151" s="57"/>
      <c r="BN151" s="57"/>
      <c r="BO151" s="57"/>
      <c r="BP151" s="57"/>
      <c r="BQ151" s="57"/>
      <c r="BR151" s="57"/>
      <c r="BS151" s="57"/>
      <c r="BT151" s="57"/>
      <c r="BU151" s="57"/>
      <c r="BV151" s="57"/>
      <c r="BW151" s="57"/>
      <c r="BX151" s="57"/>
      <c r="BY151" s="57"/>
      <c r="BZ151" s="57"/>
      <c r="CA151" s="57"/>
      <c r="CB151" s="57"/>
      <c r="CC151" s="57"/>
      <c r="CD151" s="57"/>
      <c r="CE151" s="57"/>
      <c r="CF151" s="57"/>
    </row>
    <row r="152" spans="1:84" s="3" customFormat="1" ht="12.75" customHeight="1" x14ac:dyDescent="0.25">
      <c r="A152" s="57"/>
      <c r="B152" s="138" t="s">
        <v>36</v>
      </c>
      <c r="C152" s="94" t="s">
        <v>1401</v>
      </c>
      <c r="D152" s="12" t="s">
        <v>1402</v>
      </c>
      <c r="E152" s="83"/>
      <c r="F152" s="12" t="s">
        <v>44</v>
      </c>
      <c r="G152" s="95">
        <f t="shared" ref="G152:G162" si="16">I152*(1-J152)</f>
        <v>102.5</v>
      </c>
      <c r="H152" s="96">
        <f t="shared" ref="H152:H162" si="17">E152*G152</f>
        <v>0</v>
      </c>
      <c r="I152" s="95">
        <v>102.5</v>
      </c>
      <c r="J152" s="97">
        <f t="shared" si="15"/>
        <v>0</v>
      </c>
      <c r="K152" s="134">
        <v>0.46</v>
      </c>
      <c r="L152" s="34">
        <f t="shared" ref="L152:L162" si="18">E152*K152</f>
        <v>0</v>
      </c>
      <c r="M152" s="55">
        <v>8434453061950</v>
      </c>
      <c r="N152" s="4">
        <v>7</v>
      </c>
      <c r="O152" s="34">
        <v>73089059</v>
      </c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57"/>
      <c r="AW152" s="57"/>
      <c r="AX152" s="57"/>
      <c r="AY152" s="57"/>
      <c r="AZ152" s="57"/>
      <c r="BA152" s="57"/>
      <c r="BB152" s="57"/>
      <c r="BC152" s="57"/>
      <c r="BD152" s="57"/>
      <c r="BE152" s="57"/>
      <c r="BF152" s="57"/>
      <c r="BG152" s="57"/>
      <c r="BH152" s="57"/>
      <c r="BI152" s="57"/>
      <c r="BJ152" s="57"/>
      <c r="BK152" s="57"/>
      <c r="BL152" s="57"/>
      <c r="BM152" s="57"/>
      <c r="BN152" s="57"/>
      <c r="BO152" s="57"/>
      <c r="BP152" s="57"/>
      <c r="BQ152" s="57"/>
      <c r="BR152" s="57"/>
      <c r="BS152" s="57"/>
      <c r="BT152" s="57"/>
      <c r="BU152" s="57"/>
      <c r="BV152" s="57"/>
      <c r="BW152" s="57"/>
      <c r="BX152" s="57"/>
      <c r="BY152" s="57"/>
      <c r="BZ152" s="57"/>
      <c r="CA152" s="57"/>
      <c r="CB152" s="57"/>
      <c r="CC152" s="57"/>
      <c r="CD152" s="57"/>
      <c r="CE152" s="57"/>
      <c r="CF152" s="57"/>
    </row>
    <row r="153" spans="1:84" s="2" customFormat="1" ht="12.75" customHeight="1" x14ac:dyDescent="0.25">
      <c r="A153" s="86"/>
      <c r="B153" s="137"/>
      <c r="C153" s="94" t="s">
        <v>1379</v>
      </c>
      <c r="D153" s="12" t="s">
        <v>1380</v>
      </c>
      <c r="E153" s="83"/>
      <c r="F153" s="12" t="s">
        <v>145</v>
      </c>
      <c r="G153" s="95">
        <f t="shared" si="16"/>
        <v>769</v>
      </c>
      <c r="H153" s="96">
        <f t="shared" si="17"/>
        <v>0</v>
      </c>
      <c r="I153" s="95">
        <v>769</v>
      </c>
      <c r="J153" s="97">
        <f t="shared" si="15"/>
        <v>0</v>
      </c>
      <c r="K153" s="134">
        <v>0.55199999999999994</v>
      </c>
      <c r="L153" s="34">
        <f t="shared" si="18"/>
        <v>0</v>
      </c>
      <c r="M153" s="55">
        <v>8592648527039</v>
      </c>
      <c r="N153" s="34">
        <v>7</v>
      </c>
      <c r="O153" s="34">
        <v>73089059</v>
      </c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57"/>
      <c r="AW153" s="57"/>
      <c r="AX153" s="57"/>
      <c r="AY153" s="57"/>
      <c r="AZ153" s="57"/>
      <c r="BA153" s="57"/>
      <c r="BB153" s="57"/>
      <c r="BC153" s="57"/>
      <c r="BD153" s="57"/>
      <c r="BE153" s="57"/>
      <c r="BF153" s="57"/>
      <c r="BG153" s="57"/>
      <c r="BH153" s="57"/>
      <c r="BI153" s="57"/>
      <c r="BJ153" s="57"/>
      <c r="BK153" s="57"/>
      <c r="BL153" s="57"/>
      <c r="BM153" s="57"/>
      <c r="BN153" s="57"/>
      <c r="BO153" s="57"/>
      <c r="BP153" s="57"/>
      <c r="BQ153" s="57"/>
      <c r="BR153" s="57"/>
      <c r="BS153" s="57"/>
      <c r="BT153" s="57"/>
      <c r="BU153" s="57"/>
      <c r="BV153" s="57"/>
      <c r="BW153" s="57"/>
      <c r="BX153" s="57"/>
      <c r="BY153" s="57"/>
      <c r="BZ153" s="57"/>
      <c r="CA153" s="57"/>
      <c r="CB153" s="57"/>
      <c r="CC153" s="57"/>
      <c r="CD153" s="57"/>
      <c r="CE153" s="57"/>
      <c r="CF153" s="57"/>
    </row>
    <row r="154" spans="1:84" s="2" customFormat="1" ht="12.75" customHeight="1" x14ac:dyDescent="0.25">
      <c r="A154" s="86"/>
      <c r="B154" s="137"/>
      <c r="C154" s="94" t="s">
        <v>1381</v>
      </c>
      <c r="D154" s="12" t="s">
        <v>1382</v>
      </c>
      <c r="E154" s="83"/>
      <c r="F154" s="12" t="s">
        <v>145</v>
      </c>
      <c r="G154" s="95">
        <f t="shared" si="16"/>
        <v>1121</v>
      </c>
      <c r="H154" s="96">
        <f t="shared" si="17"/>
        <v>0</v>
      </c>
      <c r="I154" s="95">
        <v>1121</v>
      </c>
      <c r="J154" s="97">
        <f t="shared" si="15"/>
        <v>0</v>
      </c>
      <c r="K154" s="134">
        <v>0.77049999999999996</v>
      </c>
      <c r="L154" s="34">
        <f t="shared" si="18"/>
        <v>0</v>
      </c>
      <c r="M154" s="55">
        <v>8592648527046</v>
      </c>
      <c r="N154" s="34">
        <v>7</v>
      </c>
      <c r="O154" s="34">
        <v>73089059</v>
      </c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57"/>
      <c r="AW154" s="57"/>
      <c r="AX154" s="57"/>
      <c r="AY154" s="57"/>
      <c r="AZ154" s="57"/>
      <c r="BA154" s="57"/>
      <c r="BB154" s="57"/>
      <c r="BC154" s="57"/>
      <c r="BD154" s="57"/>
      <c r="BE154" s="57"/>
      <c r="BF154" s="57"/>
      <c r="BG154" s="57"/>
      <c r="BH154" s="57"/>
      <c r="BI154" s="57"/>
      <c r="BJ154" s="57"/>
      <c r="BK154" s="57"/>
      <c r="BL154" s="57"/>
      <c r="BM154" s="57"/>
      <c r="BN154" s="57"/>
      <c r="BO154" s="57"/>
      <c r="BP154" s="57"/>
      <c r="BQ154" s="57"/>
      <c r="BR154" s="57"/>
      <c r="BS154" s="57"/>
      <c r="BT154" s="57"/>
      <c r="BU154" s="57"/>
      <c r="BV154" s="57"/>
      <c r="BW154" s="57"/>
      <c r="BX154" s="57"/>
      <c r="BY154" s="57"/>
      <c r="BZ154" s="57"/>
      <c r="CA154" s="57"/>
      <c r="CB154" s="57"/>
      <c r="CC154" s="57"/>
      <c r="CD154" s="57"/>
      <c r="CE154" s="57"/>
      <c r="CF154" s="57"/>
    </row>
    <row r="155" spans="1:84" s="2" customFormat="1" ht="12.75" customHeight="1" x14ac:dyDescent="0.25">
      <c r="A155" s="86"/>
      <c r="B155" s="137"/>
      <c r="C155" s="94" t="s">
        <v>1383</v>
      </c>
      <c r="D155" s="12" t="s">
        <v>1384</v>
      </c>
      <c r="E155" s="83"/>
      <c r="F155" s="12" t="s">
        <v>145</v>
      </c>
      <c r="G155" s="95">
        <f t="shared" si="16"/>
        <v>1582</v>
      </c>
      <c r="H155" s="96">
        <f t="shared" si="17"/>
        <v>0</v>
      </c>
      <c r="I155" s="95">
        <v>1582</v>
      </c>
      <c r="J155" s="97">
        <f t="shared" si="15"/>
        <v>0</v>
      </c>
      <c r="K155" s="134">
        <v>1.2994999999999999</v>
      </c>
      <c r="L155" s="34">
        <f t="shared" si="18"/>
        <v>0</v>
      </c>
      <c r="M155" s="55">
        <v>8592648527053</v>
      </c>
      <c r="N155" s="34">
        <v>7</v>
      </c>
      <c r="O155" s="34">
        <v>73089059</v>
      </c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57"/>
      <c r="AW155" s="57"/>
      <c r="AX155" s="57"/>
      <c r="AY155" s="57"/>
      <c r="AZ155" s="57"/>
      <c r="BA155" s="57"/>
      <c r="BB155" s="57"/>
      <c r="BC155" s="57"/>
      <c r="BD155" s="57"/>
      <c r="BE155" s="57"/>
      <c r="BF155" s="57"/>
      <c r="BG155" s="57"/>
      <c r="BH155" s="57"/>
      <c r="BI155" s="57"/>
      <c r="BJ155" s="57"/>
      <c r="BK155" s="57"/>
      <c r="BL155" s="57"/>
      <c r="BM155" s="57"/>
      <c r="BN155" s="57"/>
      <c r="BO155" s="57"/>
      <c r="BP155" s="57"/>
      <c r="BQ155" s="57"/>
      <c r="BR155" s="57"/>
      <c r="BS155" s="57"/>
      <c r="BT155" s="57"/>
      <c r="BU155" s="57"/>
      <c r="BV155" s="57"/>
      <c r="BW155" s="57"/>
      <c r="BX155" s="57"/>
      <c r="BY155" s="57"/>
      <c r="BZ155" s="57"/>
      <c r="CA155" s="57"/>
      <c r="CB155" s="57"/>
      <c r="CC155" s="57"/>
      <c r="CD155" s="57"/>
      <c r="CE155" s="57"/>
      <c r="CF155" s="57"/>
    </row>
    <row r="156" spans="1:84" s="2" customFormat="1" ht="12.75" customHeight="1" x14ac:dyDescent="0.25">
      <c r="A156" s="86"/>
      <c r="B156" s="137"/>
      <c r="C156" s="94" t="s">
        <v>1385</v>
      </c>
      <c r="D156" s="12" t="s">
        <v>1386</v>
      </c>
      <c r="E156" s="83"/>
      <c r="F156" s="12" t="s">
        <v>145</v>
      </c>
      <c r="G156" s="95">
        <f t="shared" si="16"/>
        <v>2103</v>
      </c>
      <c r="H156" s="96">
        <f t="shared" si="17"/>
        <v>0</v>
      </c>
      <c r="I156" s="95">
        <v>2103</v>
      </c>
      <c r="J156" s="97">
        <f t="shared" si="15"/>
        <v>0</v>
      </c>
      <c r="K156" s="134">
        <v>1.9664999999999999</v>
      </c>
      <c r="L156" s="34">
        <f t="shared" si="18"/>
        <v>0</v>
      </c>
      <c r="M156" s="55">
        <v>8592648527060</v>
      </c>
      <c r="N156" s="34">
        <v>7</v>
      </c>
      <c r="O156" s="34">
        <v>73089059</v>
      </c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57"/>
      <c r="AW156" s="57"/>
      <c r="AX156" s="57"/>
      <c r="AY156" s="57"/>
      <c r="AZ156" s="57"/>
      <c r="BA156" s="57"/>
      <c r="BB156" s="57"/>
      <c r="BC156" s="57"/>
      <c r="BD156" s="57"/>
      <c r="BE156" s="57"/>
      <c r="BF156" s="57"/>
      <c r="BG156" s="57"/>
      <c r="BH156" s="57"/>
      <c r="BI156" s="57"/>
      <c r="BJ156" s="57"/>
      <c r="BK156" s="57"/>
      <c r="BL156" s="57"/>
      <c r="BM156" s="57"/>
      <c r="BN156" s="57"/>
      <c r="BO156" s="57"/>
      <c r="BP156" s="57"/>
      <c r="BQ156" s="57"/>
      <c r="BR156" s="57"/>
      <c r="BS156" s="57"/>
      <c r="BT156" s="57"/>
      <c r="BU156" s="57"/>
      <c r="BV156" s="57"/>
      <c r="BW156" s="57"/>
      <c r="BX156" s="57"/>
      <c r="BY156" s="57"/>
      <c r="BZ156" s="57"/>
      <c r="CA156" s="57"/>
      <c r="CB156" s="57"/>
      <c r="CC156" s="57"/>
      <c r="CD156" s="57"/>
      <c r="CE156" s="57"/>
      <c r="CF156" s="57"/>
    </row>
    <row r="157" spans="1:84" s="2" customFormat="1" ht="12.75" customHeight="1" x14ac:dyDescent="0.25">
      <c r="A157" s="86"/>
      <c r="B157" s="137"/>
      <c r="C157" s="94" t="s">
        <v>1387</v>
      </c>
      <c r="D157" s="12" t="s">
        <v>1388</v>
      </c>
      <c r="E157" s="83"/>
      <c r="F157" s="12" t="s">
        <v>145</v>
      </c>
      <c r="G157" s="95">
        <f t="shared" si="16"/>
        <v>2747</v>
      </c>
      <c r="H157" s="96">
        <f t="shared" si="17"/>
        <v>0</v>
      </c>
      <c r="I157" s="95">
        <v>2747</v>
      </c>
      <c r="J157" s="97">
        <f t="shared" si="15"/>
        <v>0</v>
      </c>
      <c r="K157" s="134">
        <v>2.7484999999999999</v>
      </c>
      <c r="L157" s="34">
        <f t="shared" si="18"/>
        <v>0</v>
      </c>
      <c r="M157" s="55">
        <v>8592648527077</v>
      </c>
      <c r="N157" s="34">
        <v>7</v>
      </c>
      <c r="O157" s="34">
        <v>73089059</v>
      </c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57"/>
      <c r="AW157" s="57"/>
      <c r="AX157" s="57"/>
      <c r="AY157" s="57"/>
      <c r="AZ157" s="57"/>
      <c r="BA157" s="57"/>
      <c r="BB157" s="57"/>
      <c r="BC157" s="57"/>
      <c r="BD157" s="57"/>
      <c r="BE157" s="57"/>
      <c r="BF157" s="57"/>
      <c r="BG157" s="57"/>
      <c r="BH157" s="57"/>
      <c r="BI157" s="57"/>
      <c r="BJ157" s="57"/>
      <c r="BK157" s="57"/>
      <c r="BL157" s="57"/>
      <c r="BM157" s="57"/>
      <c r="BN157" s="57"/>
      <c r="BO157" s="57"/>
      <c r="BP157" s="57"/>
      <c r="BQ157" s="57"/>
      <c r="BR157" s="57"/>
      <c r="BS157" s="57"/>
      <c r="BT157" s="57"/>
      <c r="BU157" s="57"/>
      <c r="BV157" s="57"/>
      <c r="BW157" s="57"/>
      <c r="BX157" s="57"/>
      <c r="BY157" s="57"/>
      <c r="BZ157" s="57"/>
      <c r="CA157" s="57"/>
      <c r="CB157" s="57"/>
      <c r="CC157" s="57"/>
      <c r="CD157" s="57"/>
      <c r="CE157" s="57"/>
      <c r="CF157" s="57"/>
    </row>
    <row r="158" spans="1:84" s="2" customFormat="1" ht="12.75" customHeight="1" x14ac:dyDescent="0.25">
      <c r="A158" s="86"/>
      <c r="B158" s="137"/>
      <c r="C158" s="94" t="s">
        <v>1389</v>
      </c>
      <c r="D158" s="12" t="s">
        <v>1390</v>
      </c>
      <c r="E158" s="83"/>
      <c r="F158" s="12" t="s">
        <v>145</v>
      </c>
      <c r="G158" s="95">
        <f t="shared" si="16"/>
        <v>1314</v>
      </c>
      <c r="H158" s="96">
        <f t="shared" si="17"/>
        <v>0</v>
      </c>
      <c r="I158" s="95">
        <v>1314</v>
      </c>
      <c r="J158" s="97">
        <f t="shared" si="15"/>
        <v>0</v>
      </c>
      <c r="K158" s="134">
        <v>0.88549999999999995</v>
      </c>
      <c r="L158" s="34">
        <f t="shared" si="18"/>
        <v>0</v>
      </c>
      <c r="M158" s="55">
        <v>8592648527084</v>
      </c>
      <c r="N158" s="34">
        <v>7</v>
      </c>
      <c r="O158" s="34">
        <v>73089059</v>
      </c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57"/>
      <c r="AW158" s="57"/>
      <c r="AX158" s="57"/>
      <c r="AY158" s="57"/>
      <c r="AZ158" s="57"/>
      <c r="BA158" s="57"/>
      <c r="BB158" s="57"/>
      <c r="BC158" s="57"/>
      <c r="BD158" s="57"/>
      <c r="BE158" s="57"/>
      <c r="BF158" s="57"/>
      <c r="BG158" s="57"/>
      <c r="BH158" s="57"/>
      <c r="BI158" s="57"/>
      <c r="BJ158" s="57"/>
      <c r="BK158" s="57"/>
      <c r="BL158" s="57"/>
      <c r="BM158" s="57"/>
      <c r="BN158" s="57"/>
      <c r="BO158" s="57"/>
      <c r="BP158" s="57"/>
      <c r="BQ158" s="57"/>
      <c r="BR158" s="57"/>
      <c r="BS158" s="57"/>
      <c r="BT158" s="57"/>
      <c r="BU158" s="57"/>
      <c r="BV158" s="57"/>
      <c r="BW158" s="57"/>
      <c r="BX158" s="57"/>
      <c r="BY158" s="57"/>
      <c r="BZ158" s="57"/>
      <c r="CA158" s="57"/>
      <c r="CB158" s="57"/>
      <c r="CC158" s="57"/>
      <c r="CD158" s="57"/>
      <c r="CE158" s="57"/>
      <c r="CF158" s="57"/>
    </row>
    <row r="159" spans="1:84" s="2" customFormat="1" ht="12.75" customHeight="1" x14ac:dyDescent="0.25">
      <c r="A159" s="86"/>
      <c r="B159" s="137"/>
      <c r="C159" s="94" t="s">
        <v>1391</v>
      </c>
      <c r="D159" s="12" t="s">
        <v>1392</v>
      </c>
      <c r="E159" s="83"/>
      <c r="F159" s="12" t="s">
        <v>145</v>
      </c>
      <c r="G159" s="95">
        <f t="shared" si="16"/>
        <v>1833</v>
      </c>
      <c r="H159" s="96">
        <f t="shared" si="17"/>
        <v>0</v>
      </c>
      <c r="I159" s="95">
        <v>1833</v>
      </c>
      <c r="J159" s="97">
        <f t="shared" si="15"/>
        <v>0</v>
      </c>
      <c r="K159" s="134">
        <v>1.196</v>
      </c>
      <c r="L159" s="34">
        <f t="shared" si="18"/>
        <v>0</v>
      </c>
      <c r="M159" s="55">
        <v>8592648527091</v>
      </c>
      <c r="N159" s="34">
        <v>7</v>
      </c>
      <c r="O159" s="34">
        <v>73089059</v>
      </c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  <c r="AZ159" s="57"/>
      <c r="BA159" s="57"/>
      <c r="BB159" s="57"/>
      <c r="BC159" s="57"/>
      <c r="BD159" s="57"/>
      <c r="BE159" s="57"/>
      <c r="BF159" s="57"/>
      <c r="BG159" s="57"/>
      <c r="BH159" s="57"/>
      <c r="BI159" s="57"/>
      <c r="BJ159" s="57"/>
      <c r="BK159" s="57"/>
      <c r="BL159" s="57"/>
      <c r="BM159" s="57"/>
      <c r="BN159" s="57"/>
      <c r="BO159" s="57"/>
      <c r="BP159" s="57"/>
      <c r="BQ159" s="57"/>
      <c r="BR159" s="57"/>
      <c r="BS159" s="57"/>
      <c r="BT159" s="57"/>
      <c r="BU159" s="57"/>
      <c r="BV159" s="57"/>
      <c r="BW159" s="57"/>
      <c r="BX159" s="57"/>
      <c r="BY159" s="57"/>
      <c r="BZ159" s="57"/>
      <c r="CA159" s="57"/>
      <c r="CB159" s="57"/>
      <c r="CC159" s="57"/>
      <c r="CD159" s="57"/>
      <c r="CE159" s="57"/>
      <c r="CF159" s="57"/>
    </row>
    <row r="160" spans="1:84" s="2" customFormat="1" ht="12.75" customHeight="1" x14ac:dyDescent="0.25">
      <c r="A160" s="86"/>
      <c r="B160" s="137"/>
      <c r="C160" s="94" t="s">
        <v>1393</v>
      </c>
      <c r="D160" s="12" t="s">
        <v>1394</v>
      </c>
      <c r="E160" s="83"/>
      <c r="F160" s="12" t="s">
        <v>145</v>
      </c>
      <c r="G160" s="95">
        <f t="shared" si="16"/>
        <v>2550</v>
      </c>
      <c r="H160" s="96">
        <f t="shared" si="17"/>
        <v>0</v>
      </c>
      <c r="I160" s="95">
        <v>2550</v>
      </c>
      <c r="J160" s="97">
        <f t="shared" si="15"/>
        <v>0</v>
      </c>
      <c r="K160" s="134">
        <v>1.9319999999999997</v>
      </c>
      <c r="L160" s="34">
        <f t="shared" si="18"/>
        <v>0</v>
      </c>
      <c r="M160" s="55">
        <v>8592648527107</v>
      </c>
      <c r="N160" s="34">
        <v>7</v>
      </c>
      <c r="O160" s="34">
        <v>73089059</v>
      </c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57"/>
      <c r="AW160" s="57"/>
      <c r="AX160" s="57"/>
      <c r="AY160" s="57"/>
      <c r="AZ160" s="57"/>
      <c r="BA160" s="57"/>
      <c r="BB160" s="57"/>
      <c r="BC160" s="57"/>
      <c r="BD160" s="57"/>
      <c r="BE160" s="57"/>
      <c r="BF160" s="57"/>
      <c r="BG160" s="57"/>
      <c r="BH160" s="57"/>
      <c r="BI160" s="57"/>
      <c r="BJ160" s="57"/>
      <c r="BK160" s="57"/>
      <c r="BL160" s="57"/>
      <c r="BM160" s="57"/>
      <c r="BN160" s="57"/>
      <c r="BO160" s="57"/>
      <c r="BP160" s="57"/>
      <c r="BQ160" s="57"/>
      <c r="BR160" s="57"/>
      <c r="BS160" s="57"/>
      <c r="BT160" s="57"/>
      <c r="BU160" s="57"/>
      <c r="BV160" s="57"/>
      <c r="BW160" s="57"/>
      <c r="BX160" s="57"/>
      <c r="BY160" s="57"/>
      <c r="BZ160" s="57"/>
      <c r="CA160" s="57"/>
      <c r="CB160" s="57"/>
      <c r="CC160" s="57"/>
      <c r="CD160" s="57"/>
      <c r="CE160" s="57"/>
      <c r="CF160" s="57"/>
    </row>
    <row r="161" spans="1:84" s="2" customFormat="1" ht="12.75" customHeight="1" x14ac:dyDescent="0.25">
      <c r="A161" s="86"/>
      <c r="B161" s="137"/>
      <c r="C161" s="94" t="s">
        <v>1395</v>
      </c>
      <c r="D161" s="12" t="s">
        <v>1396</v>
      </c>
      <c r="E161" s="83"/>
      <c r="F161" s="12" t="s">
        <v>145</v>
      </c>
      <c r="G161" s="95">
        <f t="shared" si="16"/>
        <v>3265</v>
      </c>
      <c r="H161" s="96">
        <f t="shared" si="17"/>
        <v>0</v>
      </c>
      <c r="I161" s="95">
        <v>3265</v>
      </c>
      <c r="J161" s="97">
        <f t="shared" si="15"/>
        <v>0</v>
      </c>
      <c r="K161" s="134">
        <v>2.8174999999999999</v>
      </c>
      <c r="L161" s="34">
        <f t="shared" si="18"/>
        <v>0</v>
      </c>
      <c r="M161" s="55">
        <v>8592648527114</v>
      </c>
      <c r="N161" s="34">
        <v>7</v>
      </c>
      <c r="O161" s="34">
        <v>73089059</v>
      </c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57"/>
      <c r="AW161" s="57"/>
      <c r="AX161" s="57"/>
      <c r="AY161" s="57"/>
      <c r="AZ161" s="57"/>
      <c r="BA161" s="57"/>
      <c r="BB161" s="57"/>
      <c r="BC161" s="57"/>
      <c r="BD161" s="57"/>
      <c r="BE161" s="57"/>
      <c r="BF161" s="57"/>
      <c r="BG161" s="57"/>
      <c r="BH161" s="57"/>
      <c r="BI161" s="57"/>
      <c r="BJ161" s="57"/>
      <c r="BK161" s="57"/>
      <c r="BL161" s="57"/>
      <c r="BM161" s="57"/>
      <c r="BN161" s="57"/>
      <c r="BO161" s="57"/>
      <c r="BP161" s="57"/>
      <c r="BQ161" s="57"/>
      <c r="BR161" s="57"/>
      <c r="BS161" s="57"/>
      <c r="BT161" s="57"/>
      <c r="BU161" s="57"/>
      <c r="BV161" s="57"/>
      <c r="BW161" s="57"/>
      <c r="BX161" s="57"/>
      <c r="BY161" s="57"/>
      <c r="BZ161" s="57"/>
      <c r="CA161" s="57"/>
      <c r="CB161" s="57"/>
      <c r="CC161" s="57"/>
      <c r="CD161" s="57"/>
      <c r="CE161" s="57"/>
      <c r="CF161" s="57"/>
    </row>
    <row r="162" spans="1:84" s="2" customFormat="1" ht="12.75" customHeight="1" x14ac:dyDescent="0.25">
      <c r="A162" s="86"/>
      <c r="B162" s="137"/>
      <c r="C162" s="94" t="s">
        <v>1397</v>
      </c>
      <c r="D162" s="12" t="s">
        <v>1398</v>
      </c>
      <c r="E162" s="83"/>
      <c r="F162" s="12" t="s">
        <v>145</v>
      </c>
      <c r="G162" s="95">
        <f t="shared" si="16"/>
        <v>4001</v>
      </c>
      <c r="H162" s="96">
        <f t="shared" si="17"/>
        <v>0</v>
      </c>
      <c r="I162" s="95">
        <v>4001</v>
      </c>
      <c r="J162" s="97">
        <f t="shared" si="15"/>
        <v>0</v>
      </c>
      <c r="K162" s="134">
        <v>3.8524999999999996</v>
      </c>
      <c r="L162" s="34">
        <f t="shared" si="18"/>
        <v>0</v>
      </c>
      <c r="M162" s="55">
        <v>8592648527121</v>
      </c>
      <c r="N162" s="34">
        <v>7</v>
      </c>
      <c r="O162" s="34">
        <v>73089059</v>
      </c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57"/>
      <c r="AW162" s="57"/>
      <c r="AX162" s="57"/>
      <c r="AY162" s="57"/>
      <c r="AZ162" s="57"/>
      <c r="BA162" s="57"/>
      <c r="BB162" s="57"/>
      <c r="BC162" s="57"/>
      <c r="BD162" s="57"/>
      <c r="BE162" s="57"/>
      <c r="BF162" s="57"/>
      <c r="BG162" s="57"/>
      <c r="BH162" s="57"/>
      <c r="BI162" s="57"/>
      <c r="BJ162" s="57"/>
      <c r="BK162" s="57"/>
      <c r="BL162" s="57"/>
      <c r="BM162" s="57"/>
      <c r="BN162" s="57"/>
      <c r="BO162" s="57"/>
      <c r="BP162" s="57"/>
      <c r="BQ162" s="57"/>
      <c r="BR162" s="57"/>
      <c r="BS162" s="57"/>
      <c r="BT162" s="57"/>
      <c r="BU162" s="57"/>
      <c r="BV162" s="57"/>
      <c r="BW162" s="57"/>
      <c r="BX162" s="57"/>
      <c r="BY162" s="57"/>
      <c r="BZ162" s="57"/>
      <c r="CA162" s="57"/>
      <c r="CB162" s="57"/>
      <c r="CC162" s="57"/>
      <c r="CD162" s="57"/>
      <c r="CE162" s="57"/>
      <c r="CF162" s="57"/>
    </row>
    <row r="163" spans="1:84" ht="12.75" customHeight="1" x14ac:dyDescent="0.25">
      <c r="B163" s="57"/>
      <c r="E163" s="10"/>
      <c r="F163" s="12"/>
      <c r="G163" s="95"/>
      <c r="H163" s="10"/>
      <c r="I163" s="95"/>
      <c r="J163" s="4"/>
      <c r="K163" s="4"/>
      <c r="L163" s="34"/>
      <c r="M163" s="55"/>
      <c r="N163" s="34"/>
      <c r="O163" s="34"/>
    </row>
    <row r="164" spans="1:84" ht="12.75" customHeight="1" x14ac:dyDescent="0.25">
      <c r="B164" s="57"/>
      <c r="D164" s="92" t="s">
        <v>508</v>
      </c>
      <c r="E164" s="10"/>
      <c r="F164" s="12"/>
      <c r="G164" s="95"/>
      <c r="H164" s="10"/>
      <c r="I164" s="95"/>
      <c r="J164" s="4"/>
      <c r="K164" s="4"/>
      <c r="L164" s="34"/>
      <c r="M164" s="55"/>
      <c r="N164" s="34"/>
      <c r="O164" s="34"/>
    </row>
    <row r="165" spans="1:84" ht="12.75" customHeight="1" x14ac:dyDescent="0.25">
      <c r="B165" s="57"/>
      <c r="E165" s="10"/>
      <c r="F165" s="12"/>
      <c r="G165" s="95"/>
      <c r="H165" s="10"/>
      <c r="I165" s="95"/>
      <c r="J165" s="4"/>
      <c r="K165" s="4"/>
      <c r="L165" s="34"/>
      <c r="M165" s="55"/>
      <c r="N165" s="34"/>
      <c r="O165" s="34"/>
    </row>
    <row r="166" spans="1:84" s="2" customFormat="1" ht="12.75" customHeight="1" x14ac:dyDescent="0.2">
      <c r="A166" s="86"/>
      <c r="B166" s="93" t="s">
        <v>36</v>
      </c>
      <c r="C166" s="133" t="s">
        <v>1403</v>
      </c>
      <c r="D166" s="12" t="s">
        <v>1404</v>
      </c>
      <c r="E166" s="83"/>
      <c r="F166" s="12" t="s">
        <v>39</v>
      </c>
      <c r="G166" s="95">
        <f t="shared" ref="G166:G197" si="19">I166*(1-J166)</f>
        <v>613</v>
      </c>
      <c r="H166" s="96">
        <f t="shared" ref="H166:H197" si="20">E166*G166</f>
        <v>0</v>
      </c>
      <c r="I166" s="95">
        <v>613</v>
      </c>
      <c r="J166" s="97">
        <f>H$16/100</f>
        <v>0</v>
      </c>
      <c r="K166" s="134">
        <v>1.5</v>
      </c>
      <c r="L166" s="34">
        <f t="shared" ref="L166:L197" si="21">E166*K166</f>
        <v>0</v>
      </c>
      <c r="M166" s="55">
        <v>18592648524929</v>
      </c>
      <c r="N166" s="34">
        <v>6</v>
      </c>
      <c r="O166" s="34">
        <v>73181595</v>
      </c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57"/>
      <c r="AW166" s="57"/>
      <c r="AX166" s="57"/>
      <c r="AY166" s="57"/>
      <c r="AZ166" s="57"/>
      <c r="BA166" s="57"/>
      <c r="BB166" s="57"/>
      <c r="BC166" s="57"/>
      <c r="BD166" s="57"/>
      <c r="BE166" s="57"/>
      <c r="BF166" s="57"/>
      <c r="BG166" s="57"/>
      <c r="BH166" s="57"/>
      <c r="BI166" s="57"/>
      <c r="BJ166" s="57"/>
      <c r="BK166" s="57"/>
      <c r="BL166" s="57"/>
      <c r="BM166" s="57"/>
      <c r="BN166" s="57"/>
      <c r="BO166" s="57"/>
      <c r="BP166" s="57"/>
      <c r="BQ166" s="57"/>
      <c r="BR166" s="57"/>
      <c r="BS166" s="57"/>
      <c r="BT166" s="57"/>
      <c r="BU166" s="57"/>
      <c r="BV166" s="57"/>
      <c r="BW166" s="57"/>
      <c r="BX166" s="57"/>
      <c r="BY166" s="57"/>
      <c r="BZ166" s="57"/>
      <c r="CA166" s="57"/>
      <c r="CB166" s="57"/>
      <c r="CC166" s="57"/>
      <c r="CD166" s="57"/>
      <c r="CE166" s="57"/>
      <c r="CF166" s="57"/>
    </row>
    <row r="167" spans="1:84" s="2" customFormat="1" ht="12.75" customHeight="1" x14ac:dyDescent="0.2">
      <c r="A167" s="86"/>
      <c r="B167" s="136" t="s">
        <v>36</v>
      </c>
      <c r="C167" s="94" t="s">
        <v>1405</v>
      </c>
      <c r="D167" s="12" t="s">
        <v>1406</v>
      </c>
      <c r="E167" s="83"/>
      <c r="F167" s="12" t="s">
        <v>39</v>
      </c>
      <c r="G167" s="95">
        <f t="shared" si="19"/>
        <v>1270</v>
      </c>
      <c r="H167" s="96">
        <f t="shared" si="20"/>
        <v>0</v>
      </c>
      <c r="I167" s="95">
        <v>1270</v>
      </c>
      <c r="J167" s="97">
        <f>H$16/100</f>
        <v>0</v>
      </c>
      <c r="K167" s="134">
        <v>3.6</v>
      </c>
      <c r="L167" s="34">
        <f t="shared" si="21"/>
        <v>0</v>
      </c>
      <c r="M167" s="112">
        <v>18434453078610</v>
      </c>
      <c r="N167" s="4">
        <v>6</v>
      </c>
      <c r="O167" s="34">
        <v>73181542</v>
      </c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57"/>
      <c r="AW167" s="57"/>
      <c r="AX167" s="57"/>
      <c r="AY167" s="57"/>
      <c r="AZ167" s="57"/>
      <c r="BA167" s="57"/>
      <c r="BB167" s="57"/>
      <c r="BC167" s="57"/>
      <c r="BD167" s="57"/>
      <c r="BE167" s="57"/>
      <c r="BF167" s="57"/>
      <c r="BG167" s="57"/>
      <c r="BH167" s="57"/>
      <c r="BI167" s="57"/>
      <c r="BJ167" s="57"/>
      <c r="BK167" s="57"/>
      <c r="BL167" s="57"/>
      <c r="BM167" s="57"/>
      <c r="BN167" s="57"/>
      <c r="BO167" s="57"/>
      <c r="BP167" s="57"/>
      <c r="BQ167" s="57"/>
      <c r="BR167" s="57"/>
      <c r="BS167" s="57"/>
      <c r="BT167" s="57"/>
      <c r="BU167" s="57"/>
      <c r="BV167" s="57"/>
      <c r="BW167" s="57"/>
      <c r="BX167" s="57"/>
      <c r="BY167" s="57"/>
      <c r="BZ167" s="57"/>
      <c r="CA167" s="57"/>
      <c r="CB167" s="57"/>
      <c r="CC167" s="57"/>
      <c r="CD167" s="57"/>
      <c r="CE167" s="57"/>
      <c r="CF167" s="57"/>
    </row>
    <row r="168" spans="1:84" s="2" customFormat="1" ht="12.75" customHeight="1" x14ac:dyDescent="0.2">
      <c r="A168" s="86"/>
      <c r="B168" s="93" t="s">
        <v>36</v>
      </c>
      <c r="C168" s="94" t="s">
        <v>1831</v>
      </c>
      <c r="D168" s="12" t="s">
        <v>1832</v>
      </c>
      <c r="E168" s="83"/>
      <c r="F168" s="12" t="s">
        <v>44</v>
      </c>
      <c r="G168" s="95">
        <f t="shared" si="19"/>
        <v>540</v>
      </c>
      <c r="H168" s="96">
        <f t="shared" si="20"/>
        <v>0</v>
      </c>
      <c r="I168" s="95">
        <v>540</v>
      </c>
      <c r="J168" s="97">
        <f t="shared" ref="J168:J199" si="22">H$17/100</f>
        <v>0</v>
      </c>
      <c r="K168" s="80">
        <v>2.84</v>
      </c>
      <c r="L168" s="55">
        <f t="shared" si="21"/>
        <v>0</v>
      </c>
      <c r="M168" s="55">
        <v>8434453003264</v>
      </c>
      <c r="N168" s="55">
        <v>9</v>
      </c>
      <c r="O168" s="55">
        <v>73089059</v>
      </c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57"/>
      <c r="AW168" s="57"/>
      <c r="AX168" s="57"/>
      <c r="AY168" s="57"/>
      <c r="AZ168" s="57"/>
      <c r="BA168" s="57"/>
      <c r="BB168" s="57"/>
      <c r="BC168" s="57"/>
      <c r="BD168" s="57"/>
      <c r="BE168" s="57"/>
      <c r="BF168" s="57"/>
      <c r="BG168" s="57"/>
      <c r="BH168" s="57"/>
      <c r="BI168" s="57"/>
      <c r="BJ168" s="57"/>
      <c r="BK168" s="57"/>
      <c r="BL168" s="57"/>
      <c r="BM168" s="57"/>
      <c r="BN168" s="57"/>
      <c r="BO168" s="57"/>
      <c r="BP168" s="57"/>
      <c r="BQ168" s="57"/>
      <c r="BR168" s="57"/>
      <c r="BS168" s="57"/>
      <c r="BT168" s="57"/>
      <c r="BU168" s="57"/>
      <c r="BV168" s="57"/>
      <c r="BW168" s="57"/>
      <c r="BX168" s="57"/>
      <c r="BY168" s="57"/>
      <c r="BZ168" s="57"/>
      <c r="CA168" s="57"/>
      <c r="CB168" s="57"/>
      <c r="CC168" s="57"/>
      <c r="CD168" s="57"/>
    </row>
    <row r="169" spans="1:84" s="2" customFormat="1" ht="12.75" customHeight="1" x14ac:dyDescent="0.2">
      <c r="A169" s="86"/>
      <c r="B169" s="93" t="s">
        <v>36</v>
      </c>
      <c r="C169" s="94" t="s">
        <v>1833</v>
      </c>
      <c r="D169" s="12" t="s">
        <v>1834</v>
      </c>
      <c r="E169" s="83"/>
      <c r="F169" s="12" t="s">
        <v>44</v>
      </c>
      <c r="G169" s="95">
        <f t="shared" si="19"/>
        <v>540</v>
      </c>
      <c r="H169" s="96">
        <f t="shared" si="20"/>
        <v>0</v>
      </c>
      <c r="I169" s="95">
        <v>540</v>
      </c>
      <c r="J169" s="97">
        <f t="shared" si="22"/>
        <v>0</v>
      </c>
      <c r="K169" s="80">
        <v>2.91</v>
      </c>
      <c r="L169" s="55">
        <f t="shared" si="21"/>
        <v>0</v>
      </c>
      <c r="M169" s="55">
        <v>8434453003271</v>
      </c>
      <c r="N169" s="55">
        <v>9</v>
      </c>
      <c r="O169" s="55">
        <v>73089059</v>
      </c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57"/>
      <c r="AW169" s="57"/>
      <c r="AX169" s="57"/>
      <c r="AY169" s="57"/>
      <c r="AZ169" s="57"/>
      <c r="BA169" s="57"/>
      <c r="BB169" s="57"/>
      <c r="BC169" s="57"/>
      <c r="BD169" s="57"/>
      <c r="BE169" s="57"/>
      <c r="BF169" s="57"/>
      <c r="BG169" s="57"/>
      <c r="BH169" s="57"/>
      <c r="BI169" s="57"/>
      <c r="BJ169" s="57"/>
      <c r="BK169" s="57"/>
      <c r="BL169" s="57"/>
      <c r="BM169" s="57"/>
      <c r="BN169" s="57"/>
      <c r="BO169" s="57"/>
      <c r="BP169" s="57"/>
      <c r="BQ169" s="57"/>
      <c r="BR169" s="57"/>
      <c r="BS169" s="57"/>
      <c r="BT169" s="57"/>
      <c r="BU169" s="57"/>
      <c r="BV169" s="57"/>
      <c r="BW169" s="57"/>
      <c r="BX169" s="57"/>
      <c r="BY169" s="57"/>
      <c r="BZ169" s="57"/>
      <c r="CA169" s="57"/>
      <c r="CB169" s="57"/>
      <c r="CC169" s="57"/>
      <c r="CD169" s="57"/>
    </row>
    <row r="170" spans="1:84" s="2" customFormat="1" ht="12.75" customHeight="1" x14ac:dyDescent="0.2">
      <c r="A170" s="86"/>
      <c r="B170" s="93" t="s">
        <v>36</v>
      </c>
      <c r="C170" s="94" t="s">
        <v>1835</v>
      </c>
      <c r="D170" s="12" t="s">
        <v>1836</v>
      </c>
      <c r="E170" s="83"/>
      <c r="F170" s="12" t="s">
        <v>44</v>
      </c>
      <c r="G170" s="95">
        <f t="shared" si="19"/>
        <v>609</v>
      </c>
      <c r="H170" s="96">
        <f t="shared" si="20"/>
        <v>0</v>
      </c>
      <c r="I170" s="95">
        <v>609</v>
      </c>
      <c r="J170" s="97">
        <f t="shared" si="22"/>
        <v>0</v>
      </c>
      <c r="K170" s="80">
        <v>3.24</v>
      </c>
      <c r="L170" s="55">
        <f t="shared" si="21"/>
        <v>0</v>
      </c>
      <c r="M170" s="55">
        <v>8434453003288</v>
      </c>
      <c r="N170" s="55">
        <v>9</v>
      </c>
      <c r="O170" s="55">
        <v>73089059</v>
      </c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57"/>
      <c r="AW170" s="57"/>
      <c r="AX170" s="57"/>
      <c r="AY170" s="57"/>
      <c r="AZ170" s="57"/>
      <c r="BA170" s="57"/>
      <c r="BB170" s="57"/>
      <c r="BC170" s="57"/>
      <c r="BD170" s="57"/>
      <c r="BE170" s="57"/>
      <c r="BF170" s="57"/>
      <c r="BG170" s="57"/>
      <c r="BH170" s="57"/>
      <c r="BI170" s="57"/>
      <c r="BJ170" s="57"/>
      <c r="BK170" s="57"/>
      <c r="BL170" s="57"/>
      <c r="BM170" s="57"/>
      <c r="BN170" s="57"/>
      <c r="BO170" s="57"/>
      <c r="BP170" s="57"/>
      <c r="BQ170" s="57"/>
      <c r="BR170" s="57"/>
      <c r="BS170" s="57"/>
      <c r="BT170" s="57"/>
      <c r="BU170" s="57"/>
      <c r="BV170" s="57"/>
      <c r="BW170" s="57"/>
      <c r="BX170" s="57"/>
      <c r="BY170" s="57"/>
      <c r="BZ170" s="57"/>
      <c r="CA170" s="57"/>
      <c r="CB170" s="57"/>
      <c r="CC170" s="57"/>
      <c r="CD170" s="57"/>
    </row>
    <row r="171" spans="1:84" s="2" customFormat="1" ht="12.75" customHeight="1" x14ac:dyDescent="0.2">
      <c r="A171" s="86"/>
      <c r="B171" s="93" t="s">
        <v>36</v>
      </c>
      <c r="C171" s="94" t="s">
        <v>1837</v>
      </c>
      <c r="D171" s="12" t="s">
        <v>1838</v>
      </c>
      <c r="E171" s="83"/>
      <c r="F171" s="12" t="s">
        <v>44</v>
      </c>
      <c r="G171" s="95">
        <f t="shared" si="19"/>
        <v>679</v>
      </c>
      <c r="H171" s="96">
        <f t="shared" si="20"/>
        <v>0</v>
      </c>
      <c r="I171" s="95">
        <v>679</v>
      </c>
      <c r="J171" s="97">
        <f t="shared" si="22"/>
        <v>0</v>
      </c>
      <c r="K171" s="80">
        <v>3.5</v>
      </c>
      <c r="L171" s="55">
        <f t="shared" si="21"/>
        <v>0</v>
      </c>
      <c r="M171" s="55">
        <v>8434453003295</v>
      </c>
      <c r="N171" s="55">
        <v>9</v>
      </c>
      <c r="O171" s="55">
        <v>73089059</v>
      </c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  <c r="AZ171" s="57"/>
      <c r="BA171" s="57"/>
      <c r="BB171" s="57"/>
      <c r="BC171" s="57"/>
      <c r="BD171" s="57"/>
      <c r="BE171" s="57"/>
      <c r="BF171" s="57"/>
      <c r="BG171" s="57"/>
      <c r="BH171" s="57"/>
      <c r="BI171" s="57"/>
      <c r="BJ171" s="57"/>
      <c r="BK171" s="57"/>
      <c r="BL171" s="57"/>
      <c r="BM171" s="57"/>
      <c r="BN171" s="57"/>
      <c r="BO171" s="57"/>
      <c r="BP171" s="57"/>
      <c r="BQ171" s="57"/>
      <c r="BR171" s="57"/>
      <c r="BS171" s="57"/>
      <c r="BT171" s="57"/>
      <c r="BU171" s="57"/>
      <c r="BV171" s="57"/>
      <c r="BW171" s="57"/>
      <c r="BX171" s="57"/>
      <c r="BY171" s="57"/>
      <c r="BZ171" s="57"/>
      <c r="CA171" s="57"/>
      <c r="CB171" s="57"/>
      <c r="CC171" s="57"/>
      <c r="CD171" s="57"/>
    </row>
    <row r="172" spans="1:84" s="2" customFormat="1" ht="12.75" customHeight="1" x14ac:dyDescent="0.2">
      <c r="A172" s="86"/>
      <c r="B172" s="93" t="s">
        <v>36</v>
      </c>
      <c r="C172" s="94" t="s">
        <v>1839</v>
      </c>
      <c r="D172" s="12" t="s">
        <v>1840</v>
      </c>
      <c r="E172" s="83"/>
      <c r="F172" s="12" t="s">
        <v>44</v>
      </c>
      <c r="G172" s="95">
        <f t="shared" si="19"/>
        <v>824</v>
      </c>
      <c r="H172" s="96">
        <f t="shared" si="20"/>
        <v>0</v>
      </c>
      <c r="I172" s="95">
        <v>824</v>
      </c>
      <c r="J172" s="97">
        <f t="shared" si="22"/>
        <v>0</v>
      </c>
      <c r="K172" s="80">
        <v>3.77</v>
      </c>
      <c r="L172" s="55">
        <f t="shared" si="21"/>
        <v>0</v>
      </c>
      <c r="M172" s="55">
        <v>8434453003301</v>
      </c>
      <c r="N172" s="55">
        <v>9</v>
      </c>
      <c r="O172" s="55">
        <v>73089059</v>
      </c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57"/>
      <c r="AW172" s="57"/>
      <c r="AX172" s="57"/>
      <c r="AY172" s="57"/>
      <c r="AZ172" s="57"/>
      <c r="BA172" s="57"/>
      <c r="BB172" s="57"/>
      <c r="BC172" s="57"/>
      <c r="BD172" s="57"/>
      <c r="BE172" s="57"/>
      <c r="BF172" s="57"/>
      <c r="BG172" s="57"/>
      <c r="BH172" s="57"/>
      <c r="BI172" s="57"/>
      <c r="BJ172" s="57"/>
      <c r="BK172" s="57"/>
      <c r="BL172" s="57"/>
      <c r="BM172" s="57"/>
      <c r="BN172" s="57"/>
      <c r="BO172" s="57"/>
      <c r="BP172" s="57"/>
      <c r="BQ172" s="57"/>
      <c r="BR172" s="57"/>
      <c r="BS172" s="57"/>
      <c r="BT172" s="57"/>
      <c r="BU172" s="57"/>
      <c r="BV172" s="57"/>
      <c r="BW172" s="57"/>
      <c r="BX172" s="57"/>
      <c r="BY172" s="57"/>
      <c r="BZ172" s="57"/>
      <c r="CA172" s="57"/>
      <c r="CB172" s="57"/>
      <c r="CC172" s="57"/>
      <c r="CD172" s="57"/>
    </row>
    <row r="173" spans="1:84" s="2" customFormat="1" ht="12.75" customHeight="1" x14ac:dyDescent="0.2">
      <c r="A173" s="86"/>
      <c r="B173" s="93" t="s">
        <v>36</v>
      </c>
      <c r="C173" s="94" t="s">
        <v>1841</v>
      </c>
      <c r="D173" s="12" t="s">
        <v>1842</v>
      </c>
      <c r="E173" s="83"/>
      <c r="F173" s="12" t="s">
        <v>44</v>
      </c>
      <c r="G173" s="95">
        <f t="shared" si="19"/>
        <v>814</v>
      </c>
      <c r="H173" s="96">
        <f t="shared" si="20"/>
        <v>0</v>
      </c>
      <c r="I173" s="95">
        <v>814</v>
      </c>
      <c r="J173" s="97">
        <f t="shared" si="22"/>
        <v>0</v>
      </c>
      <c r="K173" s="80">
        <v>4.75</v>
      </c>
      <c r="L173" s="55">
        <f t="shared" si="21"/>
        <v>0</v>
      </c>
      <c r="M173" s="55">
        <v>8434453003806</v>
      </c>
      <c r="N173" s="55">
        <v>9</v>
      </c>
      <c r="O173" s="55">
        <v>73089059</v>
      </c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57"/>
      <c r="AW173" s="57"/>
      <c r="AX173" s="57"/>
      <c r="AY173" s="57"/>
      <c r="AZ173" s="57"/>
      <c r="BA173" s="57"/>
      <c r="BB173" s="57"/>
      <c r="BC173" s="57"/>
      <c r="BD173" s="57"/>
      <c r="BE173" s="57"/>
      <c r="BF173" s="57"/>
      <c r="BG173" s="57"/>
      <c r="BH173" s="57"/>
      <c r="BI173" s="57"/>
      <c r="BJ173" s="57"/>
      <c r="BK173" s="57"/>
      <c r="BL173" s="57"/>
      <c r="BM173" s="57"/>
      <c r="BN173" s="57"/>
      <c r="BO173" s="57"/>
      <c r="BP173" s="57"/>
      <c r="BQ173" s="57"/>
      <c r="BR173" s="57"/>
      <c r="BS173" s="57"/>
      <c r="BT173" s="57"/>
      <c r="BU173" s="57"/>
      <c r="BV173" s="57"/>
      <c r="BW173" s="57"/>
      <c r="BX173" s="57"/>
      <c r="BY173" s="57"/>
      <c r="BZ173" s="57"/>
      <c r="CA173" s="57"/>
      <c r="CB173" s="57"/>
      <c r="CC173" s="57"/>
      <c r="CD173" s="57"/>
    </row>
    <row r="174" spans="1:84" s="2" customFormat="1" ht="12.75" customHeight="1" x14ac:dyDescent="0.2">
      <c r="A174" s="86"/>
      <c r="B174" s="93" t="s">
        <v>36</v>
      </c>
      <c r="C174" s="94" t="s">
        <v>1843</v>
      </c>
      <c r="D174" s="12" t="s">
        <v>1844</v>
      </c>
      <c r="E174" s="83"/>
      <c r="F174" s="12" t="s">
        <v>44</v>
      </c>
      <c r="G174" s="95">
        <f t="shared" si="19"/>
        <v>766</v>
      </c>
      <c r="H174" s="96">
        <f t="shared" si="20"/>
        <v>0</v>
      </c>
      <c r="I174" s="95">
        <v>766</v>
      </c>
      <c r="J174" s="97">
        <f t="shared" si="22"/>
        <v>0</v>
      </c>
      <c r="K174" s="80">
        <v>5.29</v>
      </c>
      <c r="L174" s="55">
        <f t="shared" si="21"/>
        <v>0</v>
      </c>
      <c r="M174" s="55">
        <v>8434453003813</v>
      </c>
      <c r="N174" s="55">
        <v>9</v>
      </c>
      <c r="O174" s="55">
        <v>73089059</v>
      </c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  <c r="AY174" s="57"/>
      <c r="AZ174" s="57"/>
      <c r="BA174" s="57"/>
      <c r="BB174" s="57"/>
      <c r="BC174" s="57"/>
      <c r="BD174" s="57"/>
      <c r="BE174" s="57"/>
      <c r="BF174" s="57"/>
      <c r="BG174" s="57"/>
      <c r="BH174" s="57"/>
      <c r="BI174" s="57"/>
      <c r="BJ174" s="57"/>
      <c r="BK174" s="57"/>
      <c r="BL174" s="57"/>
      <c r="BM174" s="57"/>
      <c r="BN174" s="57"/>
      <c r="BO174" s="57"/>
      <c r="BP174" s="57"/>
      <c r="BQ174" s="57"/>
      <c r="BR174" s="57"/>
      <c r="BS174" s="57"/>
      <c r="BT174" s="57"/>
      <c r="BU174" s="57"/>
      <c r="BV174" s="57"/>
      <c r="BW174" s="57"/>
      <c r="BX174" s="57"/>
      <c r="BY174" s="57"/>
      <c r="BZ174" s="57"/>
      <c r="CA174" s="57"/>
      <c r="CB174" s="57"/>
      <c r="CC174" s="57"/>
      <c r="CD174" s="57"/>
    </row>
    <row r="175" spans="1:84" s="2" customFormat="1" ht="12.75" customHeight="1" x14ac:dyDescent="0.2">
      <c r="A175" s="86"/>
      <c r="B175" s="93" t="s">
        <v>36</v>
      </c>
      <c r="C175" s="94" t="s">
        <v>1845</v>
      </c>
      <c r="D175" s="12" t="s">
        <v>1846</v>
      </c>
      <c r="E175" s="83"/>
      <c r="F175" s="12" t="s">
        <v>44</v>
      </c>
      <c r="G175" s="95">
        <f t="shared" si="19"/>
        <v>842</v>
      </c>
      <c r="H175" s="96">
        <f t="shared" si="20"/>
        <v>0</v>
      </c>
      <c r="I175" s="95">
        <v>842</v>
      </c>
      <c r="J175" s="97">
        <f t="shared" si="22"/>
        <v>0</v>
      </c>
      <c r="K175" s="80">
        <v>5.56</v>
      </c>
      <c r="L175" s="55">
        <f t="shared" si="21"/>
        <v>0</v>
      </c>
      <c r="M175" s="55">
        <v>8434453003820</v>
      </c>
      <c r="N175" s="55">
        <v>9</v>
      </c>
      <c r="O175" s="55">
        <v>73089059</v>
      </c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57"/>
      <c r="AW175" s="57"/>
      <c r="AX175" s="57"/>
      <c r="AY175" s="57"/>
      <c r="AZ175" s="57"/>
      <c r="BA175" s="57"/>
      <c r="BB175" s="57"/>
      <c r="BC175" s="57"/>
      <c r="BD175" s="57"/>
      <c r="BE175" s="57"/>
      <c r="BF175" s="57"/>
      <c r="BG175" s="57"/>
      <c r="BH175" s="57"/>
      <c r="BI175" s="57"/>
      <c r="BJ175" s="57"/>
      <c r="BK175" s="57"/>
      <c r="BL175" s="57"/>
      <c r="BM175" s="57"/>
      <c r="BN175" s="57"/>
      <c r="BO175" s="57"/>
      <c r="BP175" s="57"/>
      <c r="BQ175" s="57"/>
      <c r="BR175" s="57"/>
      <c r="BS175" s="57"/>
      <c r="BT175" s="57"/>
      <c r="BU175" s="57"/>
      <c r="BV175" s="57"/>
      <c r="BW175" s="57"/>
      <c r="BX175" s="57"/>
      <c r="BY175" s="57"/>
      <c r="BZ175" s="57"/>
      <c r="CA175" s="57"/>
      <c r="CB175" s="57"/>
      <c r="CC175" s="57"/>
      <c r="CD175" s="57"/>
    </row>
    <row r="176" spans="1:84" s="2" customFormat="1" ht="12.75" customHeight="1" x14ac:dyDescent="0.2">
      <c r="A176" s="86"/>
      <c r="B176" s="93" t="s">
        <v>36</v>
      </c>
      <c r="C176" s="94" t="s">
        <v>1847</v>
      </c>
      <c r="D176" s="12" t="s">
        <v>1848</v>
      </c>
      <c r="E176" s="83"/>
      <c r="F176" s="12" t="s">
        <v>44</v>
      </c>
      <c r="G176" s="95">
        <f t="shared" si="19"/>
        <v>939</v>
      </c>
      <c r="H176" s="96">
        <f t="shared" si="20"/>
        <v>0</v>
      </c>
      <c r="I176" s="95">
        <v>939</v>
      </c>
      <c r="J176" s="97">
        <f t="shared" si="22"/>
        <v>0</v>
      </c>
      <c r="K176" s="80">
        <v>5.82</v>
      </c>
      <c r="L176" s="55">
        <f t="shared" si="21"/>
        <v>0</v>
      </c>
      <c r="M176" s="55">
        <v>8434453003837</v>
      </c>
      <c r="N176" s="55">
        <v>9</v>
      </c>
      <c r="O176" s="55">
        <v>73089059</v>
      </c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  <c r="AY176" s="57"/>
      <c r="AZ176" s="57"/>
      <c r="BA176" s="57"/>
      <c r="BB176" s="57"/>
      <c r="BC176" s="57"/>
      <c r="BD176" s="57"/>
      <c r="BE176" s="57"/>
      <c r="BF176" s="57"/>
      <c r="BG176" s="57"/>
      <c r="BH176" s="57"/>
      <c r="BI176" s="57"/>
      <c r="BJ176" s="57"/>
      <c r="BK176" s="57"/>
      <c r="BL176" s="57"/>
      <c r="BM176" s="57"/>
      <c r="BN176" s="57"/>
      <c r="BO176" s="57"/>
      <c r="BP176" s="57"/>
      <c r="BQ176" s="57"/>
      <c r="BR176" s="57"/>
      <c r="BS176" s="57"/>
      <c r="BT176" s="57"/>
      <c r="BU176" s="57"/>
      <c r="BV176" s="57"/>
      <c r="BW176" s="57"/>
      <c r="BX176" s="57"/>
      <c r="BY176" s="57"/>
      <c r="BZ176" s="57"/>
      <c r="CA176" s="57"/>
      <c r="CB176" s="57"/>
      <c r="CC176" s="57"/>
      <c r="CD176" s="57"/>
    </row>
    <row r="177" spans="1:82" s="2" customFormat="1" ht="12.75" customHeight="1" x14ac:dyDescent="0.2">
      <c r="A177" s="86"/>
      <c r="B177" s="93" t="s">
        <v>36</v>
      </c>
      <c r="C177" s="94" t="s">
        <v>1849</v>
      </c>
      <c r="D177" s="12" t="s">
        <v>1850</v>
      </c>
      <c r="E177" s="83"/>
      <c r="F177" s="12" t="s">
        <v>44</v>
      </c>
      <c r="G177" s="95">
        <f t="shared" si="19"/>
        <v>1040</v>
      </c>
      <c r="H177" s="96">
        <f t="shared" si="20"/>
        <v>0</v>
      </c>
      <c r="I177" s="95">
        <v>1040</v>
      </c>
      <c r="J177" s="97">
        <f t="shared" si="22"/>
        <v>0</v>
      </c>
      <c r="K177" s="80">
        <v>6.08</v>
      </c>
      <c r="L177" s="55">
        <f t="shared" si="21"/>
        <v>0</v>
      </c>
      <c r="M177" s="55">
        <v>8434453003844</v>
      </c>
      <c r="N177" s="55">
        <v>9</v>
      </c>
      <c r="O177" s="55">
        <v>73089059</v>
      </c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57"/>
      <c r="AW177" s="57"/>
      <c r="AX177" s="57"/>
      <c r="AY177" s="57"/>
      <c r="AZ177" s="57"/>
      <c r="BA177" s="57"/>
      <c r="BB177" s="57"/>
      <c r="BC177" s="57"/>
      <c r="BD177" s="57"/>
      <c r="BE177" s="57"/>
      <c r="BF177" s="57"/>
      <c r="BG177" s="57"/>
      <c r="BH177" s="57"/>
      <c r="BI177" s="57"/>
      <c r="BJ177" s="57"/>
      <c r="BK177" s="57"/>
      <c r="BL177" s="57"/>
      <c r="BM177" s="57"/>
      <c r="BN177" s="57"/>
      <c r="BO177" s="57"/>
      <c r="BP177" s="57"/>
      <c r="BQ177" s="57"/>
      <c r="BR177" s="57"/>
      <c r="BS177" s="57"/>
      <c r="BT177" s="57"/>
      <c r="BU177" s="57"/>
      <c r="BV177" s="57"/>
      <c r="BW177" s="57"/>
      <c r="BX177" s="57"/>
      <c r="BY177" s="57"/>
      <c r="BZ177" s="57"/>
      <c r="CA177" s="57"/>
      <c r="CB177" s="57"/>
      <c r="CC177" s="57"/>
      <c r="CD177" s="57"/>
    </row>
    <row r="178" spans="1:82" s="2" customFormat="1" ht="12.75" customHeight="1" x14ac:dyDescent="0.25">
      <c r="A178" s="86"/>
      <c r="C178" s="94" t="s">
        <v>1407</v>
      </c>
      <c r="D178" s="12" t="s">
        <v>1408</v>
      </c>
      <c r="E178" s="83"/>
      <c r="F178" s="12" t="s">
        <v>44</v>
      </c>
      <c r="G178" s="95">
        <f t="shared" si="19"/>
        <v>594</v>
      </c>
      <c r="H178" s="96">
        <f t="shared" si="20"/>
        <v>0</v>
      </c>
      <c r="I178" s="95">
        <v>594</v>
      </c>
      <c r="J178" s="97">
        <f t="shared" si="22"/>
        <v>0</v>
      </c>
      <c r="K178" s="134">
        <v>3.09</v>
      </c>
      <c r="L178" s="34">
        <f t="shared" si="21"/>
        <v>0</v>
      </c>
      <c r="M178" s="55">
        <v>8434453225918</v>
      </c>
      <c r="N178" s="34">
        <v>9</v>
      </c>
      <c r="O178" s="34">
        <v>73089059</v>
      </c>
    </row>
    <row r="179" spans="1:82" s="2" customFormat="1" ht="12.75" customHeight="1" x14ac:dyDescent="0.25">
      <c r="A179" s="86"/>
      <c r="C179" s="94" t="s">
        <v>1417</v>
      </c>
      <c r="D179" s="12" t="s">
        <v>1418</v>
      </c>
      <c r="E179" s="83"/>
      <c r="F179" s="12" t="s">
        <v>44</v>
      </c>
      <c r="G179" s="95">
        <f t="shared" si="19"/>
        <v>999</v>
      </c>
      <c r="H179" s="96">
        <f t="shared" si="20"/>
        <v>0</v>
      </c>
      <c r="I179" s="95">
        <v>999</v>
      </c>
      <c r="J179" s="97">
        <f t="shared" si="22"/>
        <v>0</v>
      </c>
      <c r="K179" s="134">
        <v>3.36</v>
      </c>
      <c r="L179" s="34">
        <f t="shared" si="21"/>
        <v>0</v>
      </c>
      <c r="M179" s="55">
        <v>8434453226069</v>
      </c>
      <c r="N179" s="34">
        <v>9</v>
      </c>
      <c r="O179" s="34">
        <v>73089059</v>
      </c>
    </row>
    <row r="180" spans="1:82" s="2" customFormat="1" ht="12.75" customHeight="1" x14ac:dyDescent="0.25">
      <c r="A180" s="86"/>
      <c r="C180" s="94" t="s">
        <v>1409</v>
      </c>
      <c r="D180" s="12" t="s">
        <v>1410</v>
      </c>
      <c r="E180" s="83"/>
      <c r="F180" s="12" t="s">
        <v>44</v>
      </c>
      <c r="G180" s="95">
        <f t="shared" si="19"/>
        <v>632</v>
      </c>
      <c r="H180" s="96">
        <f t="shared" si="20"/>
        <v>0</v>
      </c>
      <c r="I180" s="95">
        <v>632</v>
      </c>
      <c r="J180" s="97">
        <f t="shared" si="22"/>
        <v>0</v>
      </c>
      <c r="K180" s="134">
        <v>3.3</v>
      </c>
      <c r="L180" s="34">
        <f t="shared" si="21"/>
        <v>0</v>
      </c>
      <c r="M180" s="55">
        <v>8434453225925</v>
      </c>
      <c r="N180" s="34">
        <v>9</v>
      </c>
      <c r="O180" s="34">
        <v>73089059</v>
      </c>
    </row>
    <row r="181" spans="1:82" s="2" customFormat="1" ht="12.75" customHeight="1" x14ac:dyDescent="0.25">
      <c r="A181" s="86"/>
      <c r="C181" s="94" t="s">
        <v>1419</v>
      </c>
      <c r="D181" s="12" t="s">
        <v>1420</v>
      </c>
      <c r="E181" s="83"/>
      <c r="F181" s="12" t="s">
        <v>44</v>
      </c>
      <c r="G181" s="95">
        <f t="shared" si="19"/>
        <v>1158</v>
      </c>
      <c r="H181" s="96">
        <f t="shared" si="20"/>
        <v>0</v>
      </c>
      <c r="I181" s="95">
        <v>1158</v>
      </c>
      <c r="J181" s="97">
        <f t="shared" si="22"/>
        <v>0</v>
      </c>
      <c r="K181" s="134">
        <v>3.94</v>
      </c>
      <c r="L181" s="34">
        <f t="shared" si="21"/>
        <v>0</v>
      </c>
      <c r="M181" s="55">
        <v>8434453226076</v>
      </c>
      <c r="N181" s="34">
        <v>9</v>
      </c>
      <c r="O181" s="34">
        <v>73089059</v>
      </c>
    </row>
    <row r="182" spans="1:82" s="2" customFormat="1" ht="12.75" customHeight="1" x14ac:dyDescent="0.25">
      <c r="A182" s="86"/>
      <c r="C182" s="94" t="s">
        <v>1411</v>
      </c>
      <c r="D182" s="12" t="s">
        <v>1412</v>
      </c>
      <c r="E182" s="83"/>
      <c r="F182" s="12" t="s">
        <v>44</v>
      </c>
      <c r="G182" s="95">
        <f t="shared" si="19"/>
        <v>670</v>
      </c>
      <c r="H182" s="96">
        <f t="shared" si="20"/>
        <v>0</v>
      </c>
      <c r="I182" s="95">
        <v>670</v>
      </c>
      <c r="J182" s="97">
        <f t="shared" si="22"/>
        <v>0</v>
      </c>
      <c r="K182" s="134">
        <v>3.51</v>
      </c>
      <c r="L182" s="34">
        <f t="shared" si="21"/>
        <v>0</v>
      </c>
      <c r="M182" s="55">
        <v>8434453225932</v>
      </c>
      <c r="N182" s="34">
        <v>9</v>
      </c>
      <c r="O182" s="34">
        <v>73089059</v>
      </c>
    </row>
    <row r="183" spans="1:82" s="2" customFormat="1" ht="12.75" customHeight="1" x14ac:dyDescent="0.25">
      <c r="A183" s="86"/>
      <c r="C183" s="94" t="s">
        <v>1421</v>
      </c>
      <c r="D183" s="12" t="s">
        <v>1422</v>
      </c>
      <c r="E183" s="83"/>
      <c r="F183" s="12" t="s">
        <v>44</v>
      </c>
      <c r="G183" s="95">
        <f t="shared" si="19"/>
        <v>1281</v>
      </c>
      <c r="H183" s="96">
        <f t="shared" si="20"/>
        <v>0</v>
      </c>
      <c r="I183" s="95">
        <v>1281</v>
      </c>
      <c r="J183" s="97">
        <f t="shared" si="22"/>
        <v>0</v>
      </c>
      <c r="K183" s="134">
        <v>4.3499999999999996</v>
      </c>
      <c r="L183" s="34">
        <f t="shared" si="21"/>
        <v>0</v>
      </c>
      <c r="M183" s="55">
        <v>8434453226083</v>
      </c>
      <c r="N183" s="34">
        <v>9</v>
      </c>
      <c r="O183" s="34">
        <v>73089059</v>
      </c>
    </row>
    <row r="184" spans="1:82" s="2" customFormat="1" ht="12.75" customHeight="1" x14ac:dyDescent="0.25">
      <c r="A184" s="86"/>
      <c r="C184" s="94" t="s">
        <v>1413</v>
      </c>
      <c r="D184" s="12" t="s">
        <v>1414</v>
      </c>
      <c r="E184" s="83"/>
      <c r="F184" s="12" t="s">
        <v>44</v>
      </c>
      <c r="G184" s="95">
        <f t="shared" si="19"/>
        <v>747</v>
      </c>
      <c r="H184" s="96">
        <f t="shared" si="20"/>
        <v>0</v>
      </c>
      <c r="I184" s="95">
        <v>747</v>
      </c>
      <c r="J184" s="97">
        <f t="shared" si="22"/>
        <v>0</v>
      </c>
      <c r="K184" s="134">
        <v>3.72</v>
      </c>
      <c r="L184" s="34">
        <f t="shared" si="21"/>
        <v>0</v>
      </c>
      <c r="M184" s="55">
        <v>8434453225949</v>
      </c>
      <c r="N184" s="34">
        <v>9</v>
      </c>
      <c r="O184" s="34">
        <v>73089059</v>
      </c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57"/>
      <c r="AW184" s="57"/>
      <c r="AX184" s="57"/>
      <c r="AY184" s="57"/>
      <c r="AZ184" s="57"/>
      <c r="BA184" s="57"/>
      <c r="BB184" s="57"/>
      <c r="BC184" s="57"/>
      <c r="BD184" s="57"/>
      <c r="BE184" s="57"/>
      <c r="BF184" s="57"/>
      <c r="BG184" s="57"/>
      <c r="BH184" s="57"/>
      <c r="BI184" s="57"/>
      <c r="BJ184" s="57"/>
      <c r="BK184" s="57"/>
      <c r="BL184" s="57"/>
      <c r="BM184" s="57"/>
      <c r="BN184" s="57"/>
      <c r="BO184" s="57"/>
      <c r="BP184" s="57"/>
      <c r="BQ184" s="57"/>
      <c r="BR184" s="57"/>
      <c r="BS184" s="57"/>
      <c r="BT184" s="57"/>
      <c r="BU184" s="57"/>
      <c r="BV184" s="57"/>
      <c r="BW184" s="57"/>
      <c r="BX184" s="57"/>
      <c r="BY184" s="57"/>
      <c r="BZ184" s="57"/>
      <c r="CA184" s="57"/>
      <c r="CB184" s="57"/>
      <c r="CC184" s="57"/>
      <c r="CD184" s="57"/>
    </row>
    <row r="185" spans="1:82" s="2" customFormat="1" ht="12.75" customHeight="1" x14ac:dyDescent="0.25">
      <c r="A185" s="86"/>
      <c r="C185" s="94" t="s">
        <v>1415</v>
      </c>
      <c r="D185" s="12" t="s">
        <v>1416</v>
      </c>
      <c r="E185" s="83"/>
      <c r="F185" s="12" t="s">
        <v>44</v>
      </c>
      <c r="G185" s="95">
        <f t="shared" si="19"/>
        <v>890</v>
      </c>
      <c r="H185" s="96">
        <f t="shared" si="20"/>
        <v>0</v>
      </c>
      <c r="I185" s="95">
        <v>890</v>
      </c>
      <c r="J185" s="97">
        <f t="shared" si="22"/>
        <v>0</v>
      </c>
      <c r="K185" s="134">
        <v>3.93</v>
      </c>
      <c r="L185" s="34">
        <f t="shared" si="21"/>
        <v>0</v>
      </c>
      <c r="M185" s="55">
        <v>8434453225956</v>
      </c>
      <c r="N185" s="34">
        <v>9</v>
      </c>
      <c r="O185" s="34">
        <v>73089059</v>
      </c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57"/>
      <c r="AW185" s="57"/>
      <c r="AX185" s="57"/>
      <c r="AY185" s="57"/>
      <c r="AZ185" s="57"/>
      <c r="BA185" s="57"/>
      <c r="BB185" s="57"/>
      <c r="BC185" s="57"/>
      <c r="BD185" s="57"/>
      <c r="BE185" s="57"/>
      <c r="BF185" s="57"/>
      <c r="BG185" s="57"/>
      <c r="BH185" s="57"/>
      <c r="BI185" s="57"/>
      <c r="BJ185" s="57"/>
      <c r="BK185" s="57"/>
      <c r="BL185" s="57"/>
      <c r="BM185" s="57"/>
      <c r="BN185" s="57"/>
      <c r="BO185" s="57"/>
      <c r="BP185" s="57"/>
      <c r="BQ185" s="57"/>
      <c r="BR185" s="57"/>
      <c r="BS185" s="57"/>
      <c r="BT185" s="57"/>
      <c r="BU185" s="57"/>
      <c r="BV185" s="57"/>
      <c r="BW185" s="57"/>
      <c r="BX185" s="57"/>
      <c r="BY185" s="57"/>
      <c r="BZ185" s="57"/>
      <c r="CA185" s="57"/>
      <c r="CB185" s="57"/>
      <c r="CC185" s="57"/>
      <c r="CD185" s="57"/>
    </row>
    <row r="186" spans="1:82" s="2" customFormat="1" ht="12.75" customHeight="1" x14ac:dyDescent="0.25">
      <c r="A186" s="86"/>
      <c r="C186" s="94" t="s">
        <v>1423</v>
      </c>
      <c r="D186" s="12" t="s">
        <v>1424</v>
      </c>
      <c r="E186" s="83"/>
      <c r="F186" s="12" t="s">
        <v>44</v>
      </c>
      <c r="G186" s="95">
        <f t="shared" si="19"/>
        <v>895.5</v>
      </c>
      <c r="H186" s="96">
        <f t="shared" si="20"/>
        <v>0</v>
      </c>
      <c r="I186" s="95">
        <v>895.5</v>
      </c>
      <c r="J186" s="97">
        <f t="shared" si="22"/>
        <v>0</v>
      </c>
      <c r="K186" s="134">
        <v>4.2699999999999996</v>
      </c>
      <c r="L186" s="34">
        <f t="shared" si="21"/>
        <v>0</v>
      </c>
      <c r="M186" s="55">
        <v>8434453226106</v>
      </c>
      <c r="N186" s="34">
        <v>9</v>
      </c>
      <c r="O186" s="34">
        <v>73089059</v>
      </c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57"/>
      <c r="AW186" s="57"/>
      <c r="AX186" s="57"/>
      <c r="AY186" s="57"/>
      <c r="AZ186" s="57"/>
      <c r="BA186" s="57"/>
      <c r="BB186" s="57"/>
      <c r="BC186" s="57"/>
      <c r="BD186" s="57"/>
      <c r="BE186" s="57"/>
      <c r="BF186" s="57"/>
      <c r="BG186" s="57"/>
      <c r="BH186" s="57"/>
      <c r="BI186" s="57"/>
      <c r="BJ186" s="57"/>
      <c r="BK186" s="57"/>
      <c r="BL186" s="57"/>
      <c r="BM186" s="57"/>
      <c r="BN186" s="57"/>
      <c r="BO186" s="57"/>
      <c r="BP186" s="57"/>
      <c r="BQ186" s="57"/>
      <c r="BR186" s="57"/>
      <c r="BS186" s="57"/>
      <c r="BT186" s="57"/>
      <c r="BU186" s="57"/>
      <c r="BV186" s="57"/>
      <c r="BW186" s="57"/>
      <c r="BX186" s="57"/>
      <c r="BY186" s="57"/>
      <c r="BZ186" s="57"/>
      <c r="CA186" s="57"/>
      <c r="CB186" s="57"/>
      <c r="CC186" s="57"/>
      <c r="CD186" s="57"/>
    </row>
    <row r="187" spans="1:82" s="2" customFormat="1" ht="12.75" customHeight="1" x14ac:dyDescent="0.25">
      <c r="A187" s="86"/>
      <c r="C187" s="94" t="s">
        <v>1425</v>
      </c>
      <c r="D187" s="12" t="s">
        <v>1426</v>
      </c>
      <c r="E187" s="83"/>
      <c r="F187" s="12" t="s">
        <v>44</v>
      </c>
      <c r="G187" s="95">
        <f t="shared" si="19"/>
        <v>911</v>
      </c>
      <c r="H187" s="96">
        <f t="shared" si="20"/>
        <v>0</v>
      </c>
      <c r="I187" s="95">
        <v>911</v>
      </c>
      <c r="J187" s="97">
        <f t="shared" si="22"/>
        <v>0</v>
      </c>
      <c r="K187" s="134">
        <v>4.4800000000000004</v>
      </c>
      <c r="L187" s="34">
        <f t="shared" si="21"/>
        <v>0</v>
      </c>
      <c r="M187" s="55">
        <v>8434453226113</v>
      </c>
      <c r="N187" s="34">
        <v>9</v>
      </c>
      <c r="O187" s="34">
        <v>73089059</v>
      </c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57"/>
      <c r="AW187" s="57"/>
      <c r="AX187" s="57"/>
      <c r="AY187" s="57"/>
      <c r="AZ187" s="57"/>
      <c r="BA187" s="57"/>
      <c r="BB187" s="57"/>
      <c r="BC187" s="57"/>
      <c r="BD187" s="57"/>
      <c r="BE187" s="57"/>
      <c r="BF187" s="57"/>
      <c r="BG187" s="57"/>
      <c r="BH187" s="57"/>
      <c r="BI187" s="57"/>
      <c r="BJ187" s="57"/>
      <c r="BK187" s="57"/>
      <c r="BL187" s="57"/>
      <c r="BM187" s="57"/>
      <c r="BN187" s="57"/>
      <c r="BO187" s="57"/>
      <c r="BP187" s="57"/>
      <c r="BQ187" s="57"/>
      <c r="BR187" s="57"/>
      <c r="BS187" s="57"/>
      <c r="BT187" s="57"/>
      <c r="BU187" s="57"/>
      <c r="BV187" s="57"/>
      <c r="BW187" s="57"/>
      <c r="BX187" s="57"/>
      <c r="BY187" s="57"/>
      <c r="BZ187" s="57"/>
      <c r="CA187" s="57"/>
      <c r="CB187" s="57"/>
      <c r="CC187" s="57"/>
      <c r="CD187" s="57"/>
    </row>
    <row r="188" spans="1:82" s="2" customFormat="1" ht="12.75" customHeight="1" x14ac:dyDescent="0.25">
      <c r="A188" s="86"/>
      <c r="C188" s="94" t="s">
        <v>1427</v>
      </c>
      <c r="D188" s="12" t="s">
        <v>1428</v>
      </c>
      <c r="E188" s="83"/>
      <c r="F188" s="12" t="s">
        <v>44</v>
      </c>
      <c r="G188" s="95">
        <f t="shared" si="19"/>
        <v>926</v>
      </c>
      <c r="H188" s="96">
        <f t="shared" si="20"/>
        <v>0</v>
      </c>
      <c r="I188" s="95">
        <v>926</v>
      </c>
      <c r="J188" s="97">
        <f t="shared" si="22"/>
        <v>0</v>
      </c>
      <c r="K188" s="134">
        <v>4.6900000000000004</v>
      </c>
      <c r="L188" s="34">
        <f t="shared" si="21"/>
        <v>0</v>
      </c>
      <c r="M188" s="55">
        <v>8434453226120</v>
      </c>
      <c r="N188" s="34">
        <v>9</v>
      </c>
      <c r="O188" s="34">
        <v>73089059</v>
      </c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57"/>
      <c r="AW188" s="57"/>
      <c r="AX188" s="57"/>
      <c r="AY188" s="57"/>
      <c r="AZ188" s="57"/>
      <c r="BA188" s="57"/>
      <c r="BB188" s="57"/>
      <c r="BC188" s="57"/>
      <c r="BD188" s="57"/>
      <c r="BE188" s="57"/>
      <c r="BF188" s="57"/>
      <c r="BG188" s="57"/>
      <c r="BH188" s="57"/>
      <c r="BI188" s="57"/>
      <c r="BJ188" s="57"/>
      <c r="BK188" s="57"/>
      <c r="BL188" s="57"/>
      <c r="BM188" s="57"/>
      <c r="BN188" s="57"/>
      <c r="BO188" s="57"/>
      <c r="BP188" s="57"/>
      <c r="BQ188" s="57"/>
      <c r="BR188" s="57"/>
      <c r="BS188" s="57"/>
      <c r="BT188" s="57"/>
      <c r="BU188" s="57"/>
      <c r="BV188" s="57"/>
      <c r="BW188" s="57"/>
      <c r="BX188" s="57"/>
      <c r="BY188" s="57"/>
      <c r="BZ188" s="57"/>
      <c r="CA188" s="57"/>
      <c r="CB188" s="57"/>
      <c r="CC188" s="57"/>
      <c r="CD188" s="57"/>
    </row>
    <row r="189" spans="1:82" s="2" customFormat="1" ht="12.75" customHeight="1" x14ac:dyDescent="0.25">
      <c r="A189" s="86"/>
      <c r="C189" s="94" t="s">
        <v>1429</v>
      </c>
      <c r="D189" s="12" t="s">
        <v>1430</v>
      </c>
      <c r="E189" s="83"/>
      <c r="F189" s="12" t="s">
        <v>44</v>
      </c>
      <c r="G189" s="95">
        <f t="shared" si="19"/>
        <v>1033</v>
      </c>
      <c r="H189" s="96">
        <f t="shared" si="20"/>
        <v>0</v>
      </c>
      <c r="I189" s="95">
        <v>1033</v>
      </c>
      <c r="J189" s="97">
        <f t="shared" si="22"/>
        <v>0</v>
      </c>
      <c r="K189" s="134">
        <v>4.9000000000000004</v>
      </c>
      <c r="L189" s="34">
        <f t="shared" si="21"/>
        <v>0</v>
      </c>
      <c r="M189" s="55">
        <v>8434453226137</v>
      </c>
      <c r="N189" s="34">
        <v>9</v>
      </c>
      <c r="O189" s="34">
        <v>73089059</v>
      </c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57"/>
      <c r="AW189" s="57"/>
      <c r="AX189" s="57"/>
      <c r="AY189" s="57"/>
      <c r="AZ189" s="57"/>
      <c r="BA189" s="57"/>
      <c r="BB189" s="57"/>
      <c r="BC189" s="57"/>
      <c r="BD189" s="57"/>
      <c r="BE189" s="57"/>
      <c r="BF189" s="57"/>
      <c r="BG189" s="57"/>
      <c r="BH189" s="57"/>
      <c r="BI189" s="57"/>
      <c r="BJ189" s="57"/>
      <c r="BK189" s="57"/>
      <c r="BL189" s="57"/>
      <c r="BM189" s="57"/>
      <c r="BN189" s="57"/>
      <c r="BO189" s="57"/>
      <c r="BP189" s="57"/>
      <c r="BQ189" s="57"/>
      <c r="BR189" s="57"/>
      <c r="BS189" s="57"/>
      <c r="BT189" s="57"/>
      <c r="BU189" s="57"/>
      <c r="BV189" s="57"/>
      <c r="BW189" s="57"/>
      <c r="BX189" s="57"/>
      <c r="BY189" s="57"/>
      <c r="BZ189" s="57"/>
      <c r="CA189" s="57"/>
      <c r="CB189" s="57"/>
      <c r="CC189" s="57"/>
      <c r="CD189" s="57"/>
    </row>
    <row r="190" spans="1:82" s="2" customFormat="1" ht="12.75" customHeight="1" x14ac:dyDescent="0.25">
      <c r="A190" s="86"/>
      <c r="C190" s="94" t="s">
        <v>1431</v>
      </c>
      <c r="D190" s="12" t="s">
        <v>1432</v>
      </c>
      <c r="E190" s="83"/>
      <c r="F190" s="12" t="s">
        <v>44</v>
      </c>
      <c r="G190" s="95">
        <f t="shared" si="19"/>
        <v>1144</v>
      </c>
      <c r="H190" s="96">
        <f t="shared" si="20"/>
        <v>0</v>
      </c>
      <c r="I190" s="95">
        <v>1144</v>
      </c>
      <c r="J190" s="97">
        <f t="shared" si="22"/>
        <v>0</v>
      </c>
      <c r="K190" s="134">
        <v>5.1100000000000003</v>
      </c>
      <c r="L190" s="34">
        <f t="shared" si="21"/>
        <v>0</v>
      </c>
      <c r="M190" s="55">
        <v>8434453226144</v>
      </c>
      <c r="N190" s="34">
        <v>9</v>
      </c>
      <c r="O190" s="34">
        <v>73089059</v>
      </c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57"/>
      <c r="AW190" s="57"/>
      <c r="AX190" s="57"/>
      <c r="AY190" s="57"/>
      <c r="AZ190" s="57"/>
      <c r="BA190" s="57"/>
      <c r="BB190" s="57"/>
      <c r="BC190" s="57"/>
      <c r="BD190" s="57"/>
      <c r="BE190" s="57"/>
      <c r="BF190" s="57"/>
      <c r="BG190" s="57"/>
      <c r="BH190" s="57"/>
      <c r="BI190" s="57"/>
      <c r="BJ190" s="57"/>
      <c r="BK190" s="57"/>
      <c r="BL190" s="57"/>
      <c r="BM190" s="57"/>
      <c r="BN190" s="57"/>
      <c r="BO190" s="57"/>
      <c r="BP190" s="57"/>
      <c r="BQ190" s="57"/>
      <c r="BR190" s="57"/>
      <c r="BS190" s="57"/>
      <c r="BT190" s="57"/>
      <c r="BU190" s="57"/>
      <c r="BV190" s="57"/>
      <c r="BW190" s="57"/>
      <c r="BX190" s="57"/>
      <c r="BY190" s="57"/>
      <c r="BZ190" s="57"/>
      <c r="CA190" s="57"/>
      <c r="CB190" s="57"/>
      <c r="CC190" s="57"/>
      <c r="CD190" s="57"/>
    </row>
    <row r="191" spans="1:82" s="2" customFormat="1" ht="12.75" customHeight="1" x14ac:dyDescent="0.2">
      <c r="A191" s="86"/>
      <c r="B191" s="93" t="s">
        <v>36</v>
      </c>
      <c r="C191" s="94" t="s">
        <v>1931</v>
      </c>
      <c r="D191" s="12" t="s">
        <v>1932</v>
      </c>
      <c r="E191" s="83"/>
      <c r="F191" s="12" t="s">
        <v>145</v>
      </c>
      <c r="G191" s="95">
        <f t="shared" si="19"/>
        <v>58</v>
      </c>
      <c r="H191" s="96">
        <f t="shared" si="20"/>
        <v>0</v>
      </c>
      <c r="I191" s="95">
        <v>58</v>
      </c>
      <c r="J191" s="97">
        <f t="shared" si="22"/>
        <v>0</v>
      </c>
      <c r="K191" s="134">
        <v>0.08</v>
      </c>
      <c r="L191" s="34">
        <f t="shared" si="21"/>
        <v>0</v>
      </c>
      <c r="M191" s="55">
        <v>8434453003639</v>
      </c>
      <c r="N191" s="34">
        <v>9</v>
      </c>
      <c r="O191" s="34">
        <v>73089059</v>
      </c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57"/>
      <c r="AW191" s="57"/>
      <c r="AX191" s="57"/>
      <c r="AY191" s="57"/>
      <c r="AZ191" s="57"/>
      <c r="BA191" s="57"/>
      <c r="BB191" s="57"/>
      <c r="BC191" s="57"/>
      <c r="BD191" s="57"/>
      <c r="BE191" s="57"/>
      <c r="BF191" s="57"/>
      <c r="BG191" s="57"/>
      <c r="BH191" s="57"/>
      <c r="BI191" s="57"/>
      <c r="BJ191" s="57"/>
      <c r="BK191" s="57"/>
      <c r="BL191" s="57"/>
      <c r="BM191" s="57"/>
      <c r="BN191" s="57"/>
      <c r="BO191" s="57"/>
      <c r="BP191" s="57"/>
      <c r="BQ191" s="57"/>
      <c r="BR191" s="57"/>
      <c r="BS191" s="57"/>
      <c r="BT191" s="57"/>
      <c r="BU191" s="57"/>
      <c r="BV191" s="57"/>
      <c r="BW191" s="57"/>
      <c r="BX191" s="57"/>
      <c r="BY191" s="57"/>
      <c r="BZ191" s="57"/>
      <c r="CA191" s="57"/>
      <c r="CB191" s="57"/>
      <c r="CC191" s="57"/>
      <c r="CD191" s="57"/>
    </row>
    <row r="192" spans="1:82" s="2" customFormat="1" ht="12.75" customHeight="1" x14ac:dyDescent="0.2">
      <c r="A192" s="86"/>
      <c r="B192" s="93" t="s">
        <v>36</v>
      </c>
      <c r="C192" s="94" t="s">
        <v>1933</v>
      </c>
      <c r="D192" s="12" t="s">
        <v>1934</v>
      </c>
      <c r="E192" s="83"/>
      <c r="F192" s="12" t="s">
        <v>145</v>
      </c>
      <c r="G192" s="95">
        <f t="shared" si="19"/>
        <v>80</v>
      </c>
      <c r="H192" s="96">
        <f t="shared" si="20"/>
        <v>0</v>
      </c>
      <c r="I192" s="95">
        <v>80</v>
      </c>
      <c r="J192" s="97">
        <f t="shared" si="22"/>
        <v>0</v>
      </c>
      <c r="K192" s="134">
        <v>0.2</v>
      </c>
      <c r="L192" s="34">
        <f t="shared" si="21"/>
        <v>0</v>
      </c>
      <c r="M192" s="55">
        <v>8434453003653</v>
      </c>
      <c r="N192" s="34">
        <v>9</v>
      </c>
      <c r="O192" s="34">
        <v>73089059</v>
      </c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57"/>
      <c r="AW192" s="57"/>
      <c r="AX192" s="57"/>
      <c r="AY192" s="57"/>
      <c r="AZ192" s="57"/>
      <c r="BA192" s="57"/>
      <c r="BB192" s="57"/>
      <c r="BC192" s="57"/>
      <c r="BD192" s="57"/>
      <c r="BE192" s="57"/>
      <c r="BF192" s="57"/>
      <c r="BG192" s="57"/>
      <c r="BH192" s="57"/>
      <c r="BI192" s="57"/>
      <c r="BJ192" s="57"/>
      <c r="BK192" s="57"/>
      <c r="BL192" s="57"/>
      <c r="BM192" s="57"/>
      <c r="BN192" s="57"/>
      <c r="BO192" s="57"/>
      <c r="BP192" s="57"/>
      <c r="BQ192" s="57"/>
      <c r="BR192" s="57"/>
      <c r="BS192" s="57"/>
      <c r="BT192" s="57"/>
      <c r="BU192" s="57"/>
      <c r="BV192" s="57"/>
      <c r="BW192" s="57"/>
      <c r="BX192" s="57"/>
      <c r="BY192" s="57"/>
      <c r="BZ192" s="57"/>
      <c r="CA192" s="57"/>
      <c r="CB192" s="57"/>
      <c r="CC192" s="57"/>
      <c r="CD192" s="57"/>
    </row>
    <row r="193" spans="1:82" s="2" customFormat="1" ht="12.75" customHeight="1" x14ac:dyDescent="0.2">
      <c r="A193" s="86"/>
      <c r="B193" s="93" t="s">
        <v>36</v>
      </c>
      <c r="C193" s="94" t="s">
        <v>1935</v>
      </c>
      <c r="D193" s="12" t="s">
        <v>1936</v>
      </c>
      <c r="E193" s="83"/>
      <c r="F193" s="12" t="s">
        <v>145</v>
      </c>
      <c r="G193" s="95">
        <f t="shared" si="19"/>
        <v>131.5</v>
      </c>
      <c r="H193" s="96">
        <f t="shared" si="20"/>
        <v>0</v>
      </c>
      <c r="I193" s="95">
        <v>131.5</v>
      </c>
      <c r="J193" s="97">
        <f t="shared" si="22"/>
        <v>0</v>
      </c>
      <c r="K193" s="134">
        <v>0.14000000000000001</v>
      </c>
      <c r="L193" s="34">
        <f t="shared" si="21"/>
        <v>0</v>
      </c>
      <c r="M193" s="55">
        <v>8434453003660</v>
      </c>
      <c r="N193" s="34">
        <v>9</v>
      </c>
      <c r="O193" s="34">
        <v>73089059</v>
      </c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57"/>
      <c r="AW193" s="57"/>
      <c r="AX193" s="57"/>
      <c r="AY193" s="57"/>
      <c r="AZ193" s="57"/>
      <c r="BA193" s="57"/>
      <c r="BB193" s="57"/>
      <c r="BC193" s="57"/>
      <c r="BD193" s="57"/>
      <c r="BE193" s="57"/>
      <c r="BF193" s="57"/>
      <c r="BG193" s="57"/>
      <c r="BH193" s="57"/>
      <c r="BI193" s="57"/>
      <c r="BJ193" s="57"/>
      <c r="BK193" s="57"/>
      <c r="BL193" s="57"/>
      <c r="BM193" s="57"/>
      <c r="BN193" s="57"/>
      <c r="BO193" s="57"/>
      <c r="BP193" s="57"/>
      <c r="BQ193" s="57"/>
      <c r="BR193" s="57"/>
      <c r="BS193" s="57"/>
      <c r="BT193" s="57"/>
      <c r="BU193" s="57"/>
      <c r="BV193" s="57"/>
      <c r="BW193" s="57"/>
      <c r="BX193" s="57"/>
      <c r="BY193" s="57"/>
      <c r="BZ193" s="57"/>
      <c r="CA193" s="57"/>
      <c r="CB193" s="57"/>
      <c r="CC193" s="57"/>
      <c r="CD193" s="57"/>
    </row>
    <row r="194" spans="1:82" s="2" customFormat="1" ht="12.75" customHeight="1" x14ac:dyDescent="0.2">
      <c r="A194" s="86"/>
      <c r="B194" s="93" t="s">
        <v>36</v>
      </c>
      <c r="C194" s="94" t="s">
        <v>1937</v>
      </c>
      <c r="D194" s="12" t="s">
        <v>1938</v>
      </c>
      <c r="E194" s="83"/>
      <c r="F194" s="12" t="s">
        <v>145</v>
      </c>
      <c r="G194" s="95">
        <f t="shared" si="19"/>
        <v>135</v>
      </c>
      <c r="H194" s="96">
        <f t="shared" si="20"/>
        <v>0</v>
      </c>
      <c r="I194" s="95">
        <v>135</v>
      </c>
      <c r="J194" s="97">
        <f t="shared" si="22"/>
        <v>0</v>
      </c>
      <c r="K194" s="134">
        <v>0.34</v>
      </c>
      <c r="L194" s="34">
        <f t="shared" si="21"/>
        <v>0</v>
      </c>
      <c r="M194" s="55">
        <v>8434453003677</v>
      </c>
      <c r="N194" s="34">
        <v>9</v>
      </c>
      <c r="O194" s="34">
        <v>73089059</v>
      </c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  <c r="AZ194" s="57"/>
      <c r="BA194" s="57"/>
      <c r="BB194" s="57"/>
      <c r="BC194" s="57"/>
      <c r="BD194" s="57"/>
      <c r="BE194" s="57"/>
      <c r="BF194" s="57"/>
      <c r="BG194" s="57"/>
      <c r="BH194" s="57"/>
      <c r="BI194" s="57"/>
      <c r="BJ194" s="57"/>
      <c r="BK194" s="57"/>
      <c r="BL194" s="57"/>
      <c r="BM194" s="57"/>
      <c r="BN194" s="57"/>
      <c r="BO194" s="57"/>
      <c r="BP194" s="57"/>
      <c r="BQ194" s="57"/>
      <c r="BR194" s="57"/>
      <c r="BS194" s="57"/>
      <c r="BT194" s="57"/>
      <c r="BU194" s="57"/>
      <c r="BV194" s="57"/>
      <c r="BW194" s="57"/>
      <c r="BX194" s="57"/>
      <c r="BY194" s="57"/>
      <c r="BZ194" s="57"/>
      <c r="CA194" s="57"/>
      <c r="CB194" s="57"/>
      <c r="CC194" s="57"/>
      <c r="CD194" s="57"/>
    </row>
    <row r="195" spans="1:82" s="2" customFormat="1" ht="12.75" customHeight="1" x14ac:dyDescent="0.2">
      <c r="A195" s="86"/>
      <c r="B195" s="93" t="s">
        <v>36</v>
      </c>
      <c r="C195" s="94" t="s">
        <v>1939</v>
      </c>
      <c r="D195" s="12" t="s">
        <v>1940</v>
      </c>
      <c r="E195" s="83"/>
      <c r="F195" s="12" t="s">
        <v>145</v>
      </c>
      <c r="G195" s="95">
        <f t="shared" si="19"/>
        <v>73.5</v>
      </c>
      <c r="H195" s="96">
        <f t="shared" si="20"/>
        <v>0</v>
      </c>
      <c r="I195" s="95">
        <v>73.5</v>
      </c>
      <c r="J195" s="97">
        <f t="shared" si="22"/>
        <v>0</v>
      </c>
      <c r="K195" s="134">
        <v>0.13</v>
      </c>
      <c r="L195" s="34">
        <f t="shared" si="21"/>
        <v>0</v>
      </c>
      <c r="M195" s="55">
        <v>8434453003684</v>
      </c>
      <c r="N195" s="34">
        <v>9</v>
      </c>
      <c r="O195" s="34">
        <v>73089059</v>
      </c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  <c r="AZ195" s="57"/>
      <c r="BA195" s="57"/>
      <c r="BB195" s="57"/>
      <c r="BC195" s="57"/>
      <c r="BD195" s="57"/>
      <c r="BE195" s="57"/>
      <c r="BF195" s="57"/>
      <c r="BG195" s="57"/>
      <c r="BH195" s="57"/>
      <c r="BI195" s="57"/>
      <c r="BJ195" s="57"/>
      <c r="BK195" s="57"/>
      <c r="BL195" s="57"/>
      <c r="BM195" s="57"/>
      <c r="BN195" s="57"/>
      <c r="BO195" s="57"/>
      <c r="BP195" s="57"/>
      <c r="BQ195" s="57"/>
      <c r="BR195" s="57"/>
      <c r="BS195" s="57"/>
      <c r="BT195" s="57"/>
      <c r="BU195" s="57"/>
      <c r="BV195" s="57"/>
      <c r="BW195" s="57"/>
      <c r="BX195" s="57"/>
      <c r="BY195" s="57"/>
      <c r="BZ195" s="57"/>
      <c r="CA195" s="57"/>
      <c r="CB195" s="57"/>
      <c r="CC195" s="57"/>
      <c r="CD195" s="57"/>
    </row>
    <row r="196" spans="1:82" s="2" customFormat="1" ht="12.75" customHeight="1" x14ac:dyDescent="0.2">
      <c r="A196" s="86"/>
      <c r="B196" s="93" t="s">
        <v>36</v>
      </c>
      <c r="C196" s="94" t="s">
        <v>1941</v>
      </c>
      <c r="D196" s="12" t="s">
        <v>1942</v>
      </c>
      <c r="E196" s="83"/>
      <c r="F196" s="12" t="s">
        <v>145</v>
      </c>
      <c r="G196" s="95">
        <f t="shared" si="19"/>
        <v>109.5</v>
      </c>
      <c r="H196" s="96">
        <f t="shared" si="20"/>
        <v>0</v>
      </c>
      <c r="I196" s="95">
        <v>109.5</v>
      </c>
      <c r="J196" s="97">
        <f t="shared" si="22"/>
        <v>0</v>
      </c>
      <c r="K196" s="134">
        <v>0.3</v>
      </c>
      <c r="L196" s="34">
        <f t="shared" si="21"/>
        <v>0</v>
      </c>
      <c r="M196" s="55">
        <v>8434453003691</v>
      </c>
      <c r="N196" s="34">
        <v>9</v>
      </c>
      <c r="O196" s="34">
        <v>73089059</v>
      </c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57"/>
      <c r="AW196" s="57"/>
      <c r="AX196" s="57"/>
      <c r="AY196" s="57"/>
      <c r="AZ196" s="57"/>
      <c r="BA196" s="57"/>
      <c r="BB196" s="57"/>
      <c r="BC196" s="57"/>
      <c r="BD196" s="57"/>
      <c r="BE196" s="57"/>
      <c r="BF196" s="57"/>
      <c r="BG196" s="57"/>
      <c r="BH196" s="57"/>
      <c r="BI196" s="57"/>
      <c r="BJ196" s="57"/>
      <c r="BK196" s="57"/>
      <c r="BL196" s="57"/>
      <c r="BM196" s="57"/>
      <c r="BN196" s="57"/>
      <c r="BO196" s="57"/>
      <c r="BP196" s="57"/>
      <c r="BQ196" s="57"/>
      <c r="BR196" s="57"/>
      <c r="BS196" s="57"/>
      <c r="BT196" s="57"/>
      <c r="BU196" s="57"/>
      <c r="BV196" s="57"/>
      <c r="BW196" s="57"/>
      <c r="BX196" s="57"/>
      <c r="BY196" s="57"/>
      <c r="BZ196" s="57"/>
      <c r="CA196" s="57"/>
      <c r="CB196" s="57"/>
      <c r="CC196" s="57"/>
      <c r="CD196" s="57"/>
    </row>
    <row r="197" spans="1:82" s="2" customFormat="1" ht="12.75" customHeight="1" x14ac:dyDescent="0.25">
      <c r="A197" s="86"/>
      <c r="C197" s="94" t="s">
        <v>1433</v>
      </c>
      <c r="D197" s="12" t="s">
        <v>1434</v>
      </c>
      <c r="E197" s="83"/>
      <c r="F197" s="12" t="s">
        <v>145</v>
      </c>
      <c r="G197" s="95">
        <f t="shared" si="19"/>
        <v>58</v>
      </c>
      <c r="H197" s="96">
        <f t="shared" si="20"/>
        <v>0</v>
      </c>
      <c r="I197" s="95">
        <v>58</v>
      </c>
      <c r="J197" s="97">
        <f t="shared" si="22"/>
        <v>0</v>
      </c>
      <c r="K197" s="134">
        <v>0.08</v>
      </c>
      <c r="L197" s="34">
        <f t="shared" si="21"/>
        <v>0</v>
      </c>
      <c r="M197" s="55">
        <v>8592648527336</v>
      </c>
      <c r="N197" s="34">
        <v>9</v>
      </c>
      <c r="O197" s="34">
        <v>73089059</v>
      </c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57"/>
      <c r="AW197" s="57"/>
      <c r="AX197" s="57"/>
      <c r="AY197" s="57"/>
      <c r="AZ197" s="57"/>
      <c r="BA197" s="57"/>
      <c r="BB197" s="57"/>
      <c r="BC197" s="57"/>
      <c r="BD197" s="57"/>
      <c r="BE197" s="57"/>
      <c r="BF197" s="57"/>
      <c r="BG197" s="57"/>
      <c r="BH197" s="57"/>
      <c r="BI197" s="57"/>
      <c r="BJ197" s="57"/>
      <c r="BK197" s="57"/>
      <c r="BL197" s="57"/>
      <c r="BM197" s="57"/>
      <c r="BN197" s="57"/>
      <c r="BO197" s="57"/>
      <c r="BP197" s="57"/>
      <c r="BQ197" s="57"/>
      <c r="BR197" s="57"/>
      <c r="BS197" s="57"/>
      <c r="BT197" s="57"/>
      <c r="BU197" s="57"/>
      <c r="BV197" s="57"/>
      <c r="BW197" s="57"/>
      <c r="BX197" s="57"/>
      <c r="BY197" s="57"/>
      <c r="BZ197" s="57"/>
      <c r="CA197" s="57"/>
      <c r="CB197" s="57"/>
      <c r="CC197" s="57"/>
      <c r="CD197" s="57"/>
    </row>
    <row r="198" spans="1:82" s="2" customFormat="1" ht="12.75" customHeight="1" x14ac:dyDescent="0.25">
      <c r="A198" s="86"/>
      <c r="C198" s="94" t="s">
        <v>1435</v>
      </c>
      <c r="D198" s="12" t="s">
        <v>1436</v>
      </c>
      <c r="E198" s="83"/>
      <c r="F198" s="12" t="s">
        <v>145</v>
      </c>
      <c r="G198" s="95">
        <f t="shared" ref="G198:G229" si="23">I198*(1-J198)</f>
        <v>80</v>
      </c>
      <c r="H198" s="96">
        <f t="shared" ref="H198:H229" si="24">E198*G198</f>
        <v>0</v>
      </c>
      <c r="I198" s="95">
        <v>80</v>
      </c>
      <c r="J198" s="97">
        <f t="shared" si="22"/>
        <v>0</v>
      </c>
      <c r="K198" s="134">
        <v>0.2</v>
      </c>
      <c r="L198" s="34">
        <f t="shared" ref="L198:L229" si="25">E198*K198</f>
        <v>0</v>
      </c>
      <c r="M198" s="55">
        <v>8592648527343</v>
      </c>
      <c r="N198" s="34">
        <v>9</v>
      </c>
      <c r="O198" s="34">
        <v>73089059</v>
      </c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57"/>
      <c r="AW198" s="57"/>
      <c r="AX198" s="57"/>
      <c r="AY198" s="57"/>
      <c r="AZ198" s="57"/>
      <c r="BA198" s="57"/>
      <c r="BB198" s="57"/>
      <c r="BC198" s="57"/>
      <c r="BD198" s="57"/>
      <c r="BE198" s="57"/>
      <c r="BF198" s="57"/>
      <c r="BG198" s="57"/>
      <c r="BH198" s="57"/>
      <c r="BI198" s="57"/>
      <c r="BJ198" s="57"/>
      <c r="BK198" s="57"/>
      <c r="BL198" s="57"/>
      <c r="BM198" s="57"/>
      <c r="BN198" s="57"/>
      <c r="BO198" s="57"/>
      <c r="BP198" s="57"/>
      <c r="BQ198" s="57"/>
      <c r="BR198" s="57"/>
      <c r="BS198" s="57"/>
      <c r="BT198" s="57"/>
      <c r="BU198" s="57"/>
      <c r="BV198" s="57"/>
      <c r="BW198" s="57"/>
      <c r="BX198" s="57"/>
      <c r="BY198" s="57"/>
      <c r="BZ198" s="57"/>
      <c r="CA198" s="57"/>
      <c r="CB198" s="57"/>
      <c r="CC198" s="57"/>
      <c r="CD198" s="57"/>
    </row>
    <row r="199" spans="1:82" s="2" customFormat="1" ht="12.75" customHeight="1" x14ac:dyDescent="0.25">
      <c r="A199" s="86"/>
      <c r="C199" s="94" t="s">
        <v>1437</v>
      </c>
      <c r="D199" s="12" t="s">
        <v>1438</v>
      </c>
      <c r="E199" s="83"/>
      <c r="F199" s="12" t="s">
        <v>145</v>
      </c>
      <c r="G199" s="95">
        <f t="shared" si="23"/>
        <v>131.5</v>
      </c>
      <c r="H199" s="96">
        <f t="shared" si="24"/>
        <v>0</v>
      </c>
      <c r="I199" s="95">
        <v>131.5</v>
      </c>
      <c r="J199" s="97">
        <f t="shared" si="22"/>
        <v>0</v>
      </c>
      <c r="K199" s="134">
        <v>0.14000000000000001</v>
      </c>
      <c r="L199" s="34">
        <f t="shared" si="25"/>
        <v>0</v>
      </c>
      <c r="M199" s="55">
        <v>8592648527350</v>
      </c>
      <c r="N199" s="34">
        <v>9</v>
      </c>
      <c r="O199" s="34">
        <v>73089059</v>
      </c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57"/>
      <c r="AW199" s="57"/>
      <c r="AX199" s="57"/>
      <c r="AY199" s="57"/>
      <c r="AZ199" s="57"/>
      <c r="BA199" s="57"/>
      <c r="BB199" s="57"/>
      <c r="BC199" s="57"/>
      <c r="BD199" s="57"/>
      <c r="BE199" s="57"/>
      <c r="BF199" s="57"/>
      <c r="BG199" s="57"/>
      <c r="BH199" s="57"/>
      <c r="BI199" s="57"/>
      <c r="BJ199" s="57"/>
      <c r="BK199" s="57"/>
      <c r="BL199" s="57"/>
      <c r="BM199" s="57"/>
      <c r="BN199" s="57"/>
      <c r="BO199" s="57"/>
      <c r="BP199" s="57"/>
      <c r="BQ199" s="57"/>
      <c r="BR199" s="57"/>
      <c r="BS199" s="57"/>
      <c r="BT199" s="57"/>
      <c r="BU199" s="57"/>
      <c r="BV199" s="57"/>
      <c r="BW199" s="57"/>
      <c r="BX199" s="57"/>
      <c r="BY199" s="57"/>
      <c r="BZ199" s="57"/>
      <c r="CA199" s="57"/>
      <c r="CB199" s="57"/>
      <c r="CC199" s="57"/>
      <c r="CD199" s="57"/>
    </row>
    <row r="200" spans="1:82" s="2" customFormat="1" ht="12.75" customHeight="1" x14ac:dyDescent="0.25">
      <c r="A200" s="86"/>
      <c r="C200" s="94" t="s">
        <v>1439</v>
      </c>
      <c r="D200" s="12" t="s">
        <v>1440</v>
      </c>
      <c r="E200" s="83"/>
      <c r="F200" s="12" t="s">
        <v>145</v>
      </c>
      <c r="G200" s="95">
        <f t="shared" si="23"/>
        <v>135</v>
      </c>
      <c r="H200" s="96">
        <f t="shared" si="24"/>
        <v>0</v>
      </c>
      <c r="I200" s="95">
        <v>135</v>
      </c>
      <c r="J200" s="97">
        <f t="shared" ref="J200:J231" si="26">H$17/100</f>
        <v>0</v>
      </c>
      <c r="K200" s="134">
        <v>0.34</v>
      </c>
      <c r="L200" s="34">
        <f t="shared" si="25"/>
        <v>0</v>
      </c>
      <c r="M200" s="55">
        <v>8592648527367</v>
      </c>
      <c r="N200" s="34">
        <v>9</v>
      </c>
      <c r="O200" s="34">
        <v>73089059</v>
      </c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57"/>
      <c r="AW200" s="57"/>
      <c r="AX200" s="57"/>
      <c r="AY200" s="57"/>
      <c r="AZ200" s="57"/>
      <c r="BA200" s="57"/>
      <c r="BB200" s="57"/>
      <c r="BC200" s="57"/>
      <c r="BD200" s="57"/>
      <c r="BE200" s="57"/>
      <c r="BF200" s="57"/>
      <c r="BG200" s="57"/>
      <c r="BH200" s="57"/>
      <c r="BI200" s="57"/>
      <c r="BJ200" s="57"/>
      <c r="BK200" s="57"/>
      <c r="BL200" s="57"/>
      <c r="BM200" s="57"/>
      <c r="BN200" s="57"/>
      <c r="BO200" s="57"/>
      <c r="BP200" s="57"/>
      <c r="BQ200" s="57"/>
      <c r="BR200" s="57"/>
      <c r="BS200" s="57"/>
      <c r="BT200" s="57"/>
      <c r="BU200" s="57"/>
      <c r="BV200" s="57"/>
      <c r="BW200" s="57"/>
      <c r="BX200" s="57"/>
      <c r="BY200" s="57"/>
      <c r="BZ200" s="57"/>
      <c r="CA200" s="57"/>
      <c r="CB200" s="57"/>
      <c r="CC200" s="57"/>
      <c r="CD200" s="57"/>
    </row>
    <row r="201" spans="1:82" s="2" customFormat="1" ht="12.75" customHeight="1" x14ac:dyDescent="0.25">
      <c r="A201" s="86"/>
      <c r="C201" s="94" t="s">
        <v>1441</v>
      </c>
      <c r="D201" s="12" t="s">
        <v>1442</v>
      </c>
      <c r="E201" s="83"/>
      <c r="F201" s="12" t="s">
        <v>145</v>
      </c>
      <c r="G201" s="95">
        <f t="shared" si="23"/>
        <v>73.5</v>
      </c>
      <c r="H201" s="96">
        <f t="shared" si="24"/>
        <v>0</v>
      </c>
      <c r="I201" s="95">
        <v>73.5</v>
      </c>
      <c r="J201" s="97">
        <f t="shared" si="26"/>
        <v>0</v>
      </c>
      <c r="K201" s="134">
        <v>0.13</v>
      </c>
      <c r="L201" s="34">
        <f t="shared" si="25"/>
        <v>0</v>
      </c>
      <c r="M201" s="55">
        <v>8592648527374</v>
      </c>
      <c r="N201" s="34">
        <v>9</v>
      </c>
      <c r="O201" s="34">
        <v>73089059</v>
      </c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57"/>
      <c r="AW201" s="57"/>
      <c r="AX201" s="57"/>
      <c r="AY201" s="57"/>
      <c r="AZ201" s="57"/>
      <c r="BA201" s="57"/>
      <c r="BB201" s="57"/>
      <c r="BC201" s="57"/>
      <c r="BD201" s="57"/>
      <c r="BE201" s="57"/>
      <c r="BF201" s="57"/>
      <c r="BG201" s="57"/>
      <c r="BH201" s="57"/>
      <c r="BI201" s="57"/>
      <c r="BJ201" s="57"/>
      <c r="BK201" s="57"/>
      <c r="BL201" s="57"/>
      <c r="BM201" s="57"/>
      <c r="BN201" s="57"/>
      <c r="BO201" s="57"/>
      <c r="BP201" s="57"/>
      <c r="BQ201" s="57"/>
      <c r="BR201" s="57"/>
      <c r="BS201" s="57"/>
      <c r="BT201" s="57"/>
      <c r="BU201" s="57"/>
      <c r="BV201" s="57"/>
      <c r="BW201" s="57"/>
      <c r="BX201" s="57"/>
      <c r="BY201" s="57"/>
      <c r="BZ201" s="57"/>
      <c r="CA201" s="57"/>
      <c r="CB201" s="57"/>
      <c r="CC201" s="57"/>
      <c r="CD201" s="57"/>
    </row>
    <row r="202" spans="1:82" s="2" customFormat="1" ht="12.75" customHeight="1" x14ac:dyDescent="0.25">
      <c r="A202" s="86"/>
      <c r="C202" s="94" t="s">
        <v>1443</v>
      </c>
      <c r="D202" s="12" t="s">
        <v>1444</v>
      </c>
      <c r="E202" s="83"/>
      <c r="F202" s="12" t="s">
        <v>145</v>
      </c>
      <c r="G202" s="95">
        <f t="shared" si="23"/>
        <v>109.5</v>
      </c>
      <c r="H202" s="96">
        <f t="shared" si="24"/>
        <v>0</v>
      </c>
      <c r="I202" s="95">
        <v>109.5</v>
      </c>
      <c r="J202" s="97">
        <f t="shared" si="26"/>
        <v>0</v>
      </c>
      <c r="K202" s="134">
        <v>0.3</v>
      </c>
      <c r="L202" s="34">
        <f t="shared" si="25"/>
        <v>0</v>
      </c>
      <c r="M202" s="55">
        <v>8592648527381</v>
      </c>
      <c r="N202" s="34">
        <v>9</v>
      </c>
      <c r="O202" s="34">
        <v>73089059</v>
      </c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57"/>
      <c r="AW202" s="57"/>
      <c r="AX202" s="57"/>
      <c r="AY202" s="57"/>
      <c r="AZ202" s="57"/>
      <c r="BA202" s="57"/>
      <c r="BB202" s="57"/>
      <c r="BC202" s="57"/>
      <c r="BD202" s="57"/>
      <c r="BE202" s="57"/>
      <c r="BF202" s="57"/>
      <c r="BG202" s="57"/>
      <c r="BH202" s="57"/>
      <c r="BI202" s="57"/>
      <c r="BJ202" s="57"/>
      <c r="BK202" s="57"/>
      <c r="BL202" s="57"/>
      <c r="BM202" s="57"/>
      <c r="BN202" s="57"/>
      <c r="BO202" s="57"/>
      <c r="BP202" s="57"/>
      <c r="BQ202" s="57"/>
      <c r="BR202" s="57"/>
      <c r="BS202" s="57"/>
      <c r="BT202" s="57"/>
      <c r="BU202" s="57"/>
      <c r="BV202" s="57"/>
      <c r="BW202" s="57"/>
      <c r="BX202" s="57"/>
      <c r="BY202" s="57"/>
      <c r="BZ202" s="57"/>
      <c r="CA202" s="57"/>
      <c r="CB202" s="57"/>
      <c r="CC202" s="57"/>
      <c r="CD202" s="57"/>
    </row>
    <row r="203" spans="1:82" s="2" customFormat="1" ht="12.75" customHeight="1" x14ac:dyDescent="0.25">
      <c r="A203" s="86"/>
      <c r="B203" s="135" t="s">
        <v>36</v>
      </c>
      <c r="C203" s="94" t="s">
        <v>1445</v>
      </c>
      <c r="D203" s="12" t="s">
        <v>1446</v>
      </c>
      <c r="E203" s="83"/>
      <c r="F203" s="12" t="s">
        <v>145</v>
      </c>
      <c r="G203" s="95">
        <f t="shared" si="23"/>
        <v>142</v>
      </c>
      <c r="H203" s="96">
        <f t="shared" si="24"/>
        <v>0</v>
      </c>
      <c r="I203" s="95">
        <v>142</v>
      </c>
      <c r="J203" s="97">
        <f t="shared" si="26"/>
        <v>0</v>
      </c>
      <c r="K203" s="134">
        <v>0.57699999999999996</v>
      </c>
      <c r="L203" s="34">
        <f t="shared" si="25"/>
        <v>0</v>
      </c>
      <c r="M203" s="55">
        <v>8434453072901</v>
      </c>
      <c r="N203" s="34">
        <v>9</v>
      </c>
      <c r="O203" s="34">
        <v>73089059</v>
      </c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57"/>
      <c r="AW203" s="57"/>
      <c r="AX203" s="57"/>
      <c r="AY203" s="57"/>
      <c r="AZ203" s="57"/>
      <c r="BA203" s="57"/>
      <c r="BB203" s="57"/>
      <c r="BC203" s="57"/>
      <c r="BD203" s="57"/>
      <c r="BE203" s="57"/>
      <c r="BF203" s="57"/>
      <c r="BG203" s="57"/>
      <c r="BH203" s="57"/>
      <c r="BI203" s="57"/>
      <c r="BJ203" s="57"/>
      <c r="BK203" s="57"/>
      <c r="BL203" s="57"/>
      <c r="BM203" s="57"/>
      <c r="BN203" s="57"/>
      <c r="BO203" s="57"/>
      <c r="BP203" s="57"/>
      <c r="BQ203" s="57"/>
      <c r="BR203" s="57"/>
      <c r="BS203" s="57"/>
      <c r="BT203" s="57"/>
      <c r="BU203" s="57"/>
      <c r="BV203" s="57"/>
      <c r="BW203" s="57"/>
      <c r="BX203" s="57"/>
      <c r="BY203" s="57"/>
      <c r="BZ203" s="57"/>
      <c r="CA203" s="57"/>
      <c r="CB203" s="57"/>
      <c r="CC203" s="57"/>
      <c r="CD203" s="57"/>
    </row>
    <row r="204" spans="1:82" s="2" customFormat="1" ht="12.75" customHeight="1" x14ac:dyDescent="0.2">
      <c r="A204" s="86"/>
      <c r="B204" s="93" t="s">
        <v>36</v>
      </c>
      <c r="C204" s="94" t="s">
        <v>1851</v>
      </c>
      <c r="D204" s="12" t="s">
        <v>1852</v>
      </c>
      <c r="E204" s="83"/>
      <c r="F204" s="12" t="s">
        <v>145</v>
      </c>
      <c r="G204" s="95">
        <f t="shared" si="23"/>
        <v>1413.5</v>
      </c>
      <c r="H204" s="96">
        <f t="shared" si="24"/>
        <v>0</v>
      </c>
      <c r="I204" s="95">
        <v>1413.5</v>
      </c>
      <c r="J204" s="97">
        <f t="shared" si="26"/>
        <v>0</v>
      </c>
      <c r="K204" s="80">
        <v>2.65</v>
      </c>
      <c r="L204" s="55">
        <f t="shared" si="25"/>
        <v>0</v>
      </c>
      <c r="M204" s="55">
        <v>8434453086526</v>
      </c>
      <c r="N204" s="55">
        <v>9</v>
      </c>
      <c r="O204" s="55">
        <v>73089059</v>
      </c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57"/>
      <c r="AW204" s="57"/>
      <c r="AX204" s="57"/>
      <c r="AY204" s="57"/>
      <c r="AZ204" s="57"/>
      <c r="BA204" s="57"/>
      <c r="BB204" s="57"/>
      <c r="BC204" s="57"/>
      <c r="BD204" s="57"/>
      <c r="BE204" s="57"/>
      <c r="BF204" s="57"/>
      <c r="BG204" s="57"/>
      <c r="BH204" s="57"/>
      <c r="BI204" s="57"/>
      <c r="BJ204" s="57"/>
      <c r="BK204" s="57"/>
      <c r="BL204" s="57"/>
      <c r="BM204" s="57"/>
      <c r="BN204" s="57"/>
      <c r="BO204" s="57"/>
      <c r="BP204" s="57"/>
      <c r="BQ204" s="57"/>
      <c r="BR204" s="57"/>
      <c r="BS204" s="57"/>
      <c r="BT204" s="57"/>
      <c r="BU204" s="57"/>
      <c r="BV204" s="57"/>
      <c r="BW204" s="57"/>
      <c r="BX204" s="57"/>
      <c r="BY204" s="57"/>
      <c r="BZ204" s="57"/>
      <c r="CA204" s="57"/>
      <c r="CB204" s="57"/>
      <c r="CC204" s="57"/>
      <c r="CD204" s="57"/>
    </row>
    <row r="205" spans="1:82" s="2" customFormat="1" ht="12.75" customHeight="1" x14ac:dyDescent="0.2">
      <c r="A205" s="86"/>
      <c r="B205" s="93" t="s">
        <v>36</v>
      </c>
      <c r="C205" s="94" t="s">
        <v>1853</v>
      </c>
      <c r="D205" s="12" t="s">
        <v>1854</v>
      </c>
      <c r="E205" s="83"/>
      <c r="F205" s="12" t="s">
        <v>145</v>
      </c>
      <c r="G205" s="95">
        <f t="shared" si="23"/>
        <v>1444.5</v>
      </c>
      <c r="H205" s="96">
        <f t="shared" si="24"/>
        <v>0</v>
      </c>
      <c r="I205" s="95">
        <v>1444.5</v>
      </c>
      <c r="J205" s="97">
        <f t="shared" si="26"/>
        <v>0</v>
      </c>
      <c r="K205" s="80">
        <v>2.72</v>
      </c>
      <c r="L205" s="55">
        <f t="shared" si="25"/>
        <v>0</v>
      </c>
      <c r="M205" s="55">
        <v>8434453112157</v>
      </c>
      <c r="N205" s="55">
        <v>9</v>
      </c>
      <c r="O205" s="55">
        <v>73089059</v>
      </c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57"/>
      <c r="AW205" s="57"/>
      <c r="AX205" s="57"/>
      <c r="AY205" s="57"/>
      <c r="AZ205" s="57"/>
      <c r="BA205" s="57"/>
      <c r="BB205" s="57"/>
      <c r="BC205" s="57"/>
      <c r="BD205" s="57"/>
      <c r="BE205" s="57"/>
      <c r="BF205" s="57"/>
      <c r="BG205" s="57"/>
      <c r="BH205" s="57"/>
      <c r="BI205" s="57"/>
      <c r="BJ205" s="57"/>
      <c r="BK205" s="57"/>
      <c r="BL205" s="57"/>
      <c r="BM205" s="57"/>
      <c r="BN205" s="57"/>
      <c r="BO205" s="57"/>
      <c r="BP205" s="57"/>
      <c r="BQ205" s="57"/>
      <c r="BR205" s="57"/>
      <c r="BS205" s="57"/>
      <c r="BT205" s="57"/>
      <c r="BU205" s="57"/>
      <c r="BV205" s="57"/>
      <c r="BW205" s="57"/>
      <c r="BX205" s="57"/>
      <c r="BY205" s="57"/>
      <c r="BZ205" s="57"/>
      <c r="CA205" s="57"/>
      <c r="CB205" s="57"/>
      <c r="CC205" s="57"/>
      <c r="CD205" s="57"/>
    </row>
    <row r="206" spans="1:82" s="2" customFormat="1" ht="12.75" customHeight="1" x14ac:dyDescent="0.2">
      <c r="A206" s="86"/>
      <c r="B206" s="93" t="s">
        <v>36</v>
      </c>
      <c r="C206" s="94" t="s">
        <v>1855</v>
      </c>
      <c r="D206" s="12" t="s">
        <v>1856</v>
      </c>
      <c r="E206" s="83"/>
      <c r="F206" s="12" t="s">
        <v>145</v>
      </c>
      <c r="G206" s="95">
        <f t="shared" si="23"/>
        <v>1591</v>
      </c>
      <c r="H206" s="96">
        <f t="shared" si="24"/>
        <v>0</v>
      </c>
      <c r="I206" s="95">
        <v>1591</v>
      </c>
      <c r="J206" s="97">
        <f t="shared" si="26"/>
        <v>0</v>
      </c>
      <c r="K206" s="80">
        <v>3.23</v>
      </c>
      <c r="L206" s="55">
        <f t="shared" si="25"/>
        <v>0</v>
      </c>
      <c r="M206" s="55">
        <v>8434453112164</v>
      </c>
      <c r="N206" s="55">
        <v>9</v>
      </c>
      <c r="O206" s="55">
        <v>73089059</v>
      </c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57"/>
      <c r="AW206" s="57"/>
      <c r="AX206" s="57"/>
      <c r="AY206" s="57"/>
      <c r="AZ206" s="57"/>
      <c r="BA206" s="57"/>
      <c r="BB206" s="57"/>
      <c r="BC206" s="57"/>
      <c r="BD206" s="57"/>
      <c r="BE206" s="57"/>
      <c r="BF206" s="57"/>
      <c r="BG206" s="57"/>
      <c r="BH206" s="57"/>
      <c r="BI206" s="57"/>
      <c r="BJ206" s="57"/>
      <c r="BK206" s="57"/>
      <c r="BL206" s="57"/>
      <c r="BM206" s="57"/>
      <c r="BN206" s="57"/>
      <c r="BO206" s="57"/>
      <c r="BP206" s="57"/>
      <c r="BQ206" s="57"/>
      <c r="BR206" s="57"/>
      <c r="BS206" s="57"/>
      <c r="BT206" s="57"/>
      <c r="BU206" s="57"/>
      <c r="BV206" s="57"/>
      <c r="BW206" s="57"/>
      <c r="BX206" s="57"/>
      <c r="BY206" s="57"/>
      <c r="BZ206" s="57"/>
      <c r="CA206" s="57"/>
      <c r="CB206" s="57"/>
      <c r="CC206" s="57"/>
      <c r="CD206" s="57"/>
    </row>
    <row r="207" spans="1:82" s="2" customFormat="1" ht="12.75" customHeight="1" x14ac:dyDescent="0.2">
      <c r="A207" s="86"/>
      <c r="B207" s="93" t="s">
        <v>36</v>
      </c>
      <c r="C207" s="94" t="s">
        <v>1857</v>
      </c>
      <c r="D207" s="12" t="s">
        <v>1858</v>
      </c>
      <c r="E207" s="83"/>
      <c r="F207" s="12" t="s">
        <v>145</v>
      </c>
      <c r="G207" s="95">
        <f t="shared" si="23"/>
        <v>1909.5</v>
      </c>
      <c r="H207" s="96">
        <f t="shared" si="24"/>
        <v>0</v>
      </c>
      <c r="I207" s="95">
        <v>1909.5</v>
      </c>
      <c r="J207" s="97">
        <f t="shared" si="26"/>
        <v>0</v>
      </c>
      <c r="K207" s="80">
        <v>4.4000000000000004</v>
      </c>
      <c r="L207" s="55">
        <f t="shared" si="25"/>
        <v>0</v>
      </c>
      <c r="M207" s="55">
        <v>8434453086557</v>
      </c>
      <c r="N207" s="55">
        <v>9</v>
      </c>
      <c r="O207" s="55">
        <v>73089059</v>
      </c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  <c r="AZ207" s="57"/>
      <c r="BA207" s="57"/>
      <c r="BB207" s="57"/>
      <c r="BC207" s="57"/>
      <c r="BD207" s="57"/>
      <c r="BE207" s="57"/>
      <c r="BF207" s="57"/>
      <c r="BG207" s="57"/>
      <c r="BH207" s="57"/>
      <c r="BI207" s="57"/>
      <c r="BJ207" s="57"/>
      <c r="BK207" s="57"/>
      <c r="BL207" s="57"/>
      <c r="BM207" s="57"/>
      <c r="BN207" s="57"/>
      <c r="BO207" s="57"/>
      <c r="BP207" s="57"/>
      <c r="BQ207" s="57"/>
      <c r="BR207" s="57"/>
      <c r="BS207" s="57"/>
      <c r="BT207" s="57"/>
      <c r="BU207" s="57"/>
      <c r="BV207" s="57"/>
      <c r="BW207" s="57"/>
      <c r="BX207" s="57"/>
      <c r="BY207" s="57"/>
      <c r="BZ207" s="57"/>
      <c r="CA207" s="57"/>
      <c r="CB207" s="57"/>
      <c r="CC207" s="57"/>
      <c r="CD207" s="57"/>
    </row>
    <row r="208" spans="1:82" s="2" customFormat="1" ht="12.75" customHeight="1" x14ac:dyDescent="0.2">
      <c r="A208" s="86"/>
      <c r="B208" s="93" t="s">
        <v>36</v>
      </c>
      <c r="C208" s="94" t="s">
        <v>1859</v>
      </c>
      <c r="D208" s="12" t="s">
        <v>1860</v>
      </c>
      <c r="E208" s="83"/>
      <c r="F208" s="12" t="s">
        <v>145</v>
      </c>
      <c r="G208" s="95">
        <f t="shared" si="23"/>
        <v>2086.5</v>
      </c>
      <c r="H208" s="96">
        <f t="shared" si="24"/>
        <v>0</v>
      </c>
      <c r="I208" s="95">
        <v>2086.5</v>
      </c>
      <c r="J208" s="97">
        <f t="shared" si="26"/>
        <v>0</v>
      </c>
      <c r="K208" s="80">
        <v>5.05</v>
      </c>
      <c r="L208" s="55">
        <f t="shared" si="25"/>
        <v>0</v>
      </c>
      <c r="M208" s="55">
        <v>8434453086564</v>
      </c>
      <c r="N208" s="55">
        <v>9</v>
      </c>
      <c r="O208" s="55">
        <v>73089059</v>
      </c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57"/>
      <c r="AW208" s="57"/>
      <c r="AX208" s="57"/>
      <c r="AY208" s="57"/>
      <c r="AZ208" s="57"/>
      <c r="BA208" s="57"/>
      <c r="BB208" s="57"/>
      <c r="BC208" s="57"/>
      <c r="BD208" s="57"/>
      <c r="BE208" s="57"/>
      <c r="BF208" s="57"/>
      <c r="BG208" s="57"/>
      <c r="BH208" s="57"/>
      <c r="BI208" s="57"/>
      <c r="BJ208" s="57"/>
      <c r="BK208" s="57"/>
      <c r="BL208" s="57"/>
      <c r="BM208" s="57"/>
      <c r="BN208" s="57"/>
      <c r="BO208" s="57"/>
      <c r="BP208" s="57"/>
      <c r="BQ208" s="57"/>
      <c r="BR208" s="57"/>
      <c r="BS208" s="57"/>
      <c r="BT208" s="57"/>
      <c r="BU208" s="57"/>
      <c r="BV208" s="57"/>
      <c r="BW208" s="57"/>
      <c r="BX208" s="57"/>
      <c r="BY208" s="57"/>
      <c r="BZ208" s="57"/>
      <c r="CA208" s="57"/>
      <c r="CB208" s="57"/>
      <c r="CC208" s="57"/>
      <c r="CD208" s="57"/>
    </row>
    <row r="209" spans="1:84" s="2" customFormat="1" ht="12.75" customHeight="1" x14ac:dyDescent="0.2">
      <c r="A209" s="86"/>
      <c r="B209" s="93" t="s">
        <v>36</v>
      </c>
      <c r="C209" s="94" t="s">
        <v>1861</v>
      </c>
      <c r="D209" s="12" t="s">
        <v>1862</v>
      </c>
      <c r="E209" s="83"/>
      <c r="F209" s="12" t="s">
        <v>145</v>
      </c>
      <c r="G209" s="95">
        <f t="shared" si="23"/>
        <v>1788.5</v>
      </c>
      <c r="H209" s="96">
        <f t="shared" si="24"/>
        <v>0</v>
      </c>
      <c r="I209" s="95">
        <v>1788.5</v>
      </c>
      <c r="J209" s="97">
        <f t="shared" si="26"/>
        <v>0</v>
      </c>
      <c r="K209" s="80">
        <v>4.57</v>
      </c>
      <c r="L209" s="55">
        <f t="shared" si="25"/>
        <v>0</v>
      </c>
      <c r="M209" s="55">
        <v>8434453003967</v>
      </c>
      <c r="N209" s="55">
        <v>9</v>
      </c>
      <c r="O209" s="55">
        <v>73089059</v>
      </c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57"/>
      <c r="AW209" s="57"/>
      <c r="AX209" s="57"/>
      <c r="AY209" s="57"/>
      <c r="AZ209" s="57"/>
      <c r="BA209" s="57"/>
      <c r="BB209" s="57"/>
      <c r="BC209" s="57"/>
      <c r="BD209" s="57"/>
      <c r="BE209" s="57"/>
      <c r="BF209" s="57"/>
      <c r="BG209" s="57"/>
      <c r="BH209" s="57"/>
      <c r="BI209" s="57"/>
      <c r="BJ209" s="57"/>
      <c r="BK209" s="57"/>
      <c r="BL209" s="57"/>
      <c r="BM209" s="57"/>
      <c r="BN209" s="57"/>
      <c r="BO209" s="57"/>
      <c r="BP209" s="57"/>
      <c r="BQ209" s="57"/>
      <c r="BR209" s="57"/>
      <c r="BS209" s="57"/>
      <c r="BT209" s="57"/>
      <c r="BU209" s="57"/>
      <c r="BV209" s="57"/>
      <c r="BW209" s="57"/>
      <c r="BX209" s="57"/>
      <c r="BY209" s="57"/>
      <c r="BZ209" s="57"/>
      <c r="CA209" s="57"/>
      <c r="CB209" s="57"/>
      <c r="CC209" s="57"/>
      <c r="CD209" s="57"/>
    </row>
    <row r="210" spans="1:84" s="2" customFormat="1" ht="12.75" customHeight="1" x14ac:dyDescent="0.2">
      <c r="A210" s="86"/>
      <c r="B210" s="93" t="s">
        <v>36</v>
      </c>
      <c r="C210" s="94" t="s">
        <v>1863</v>
      </c>
      <c r="D210" s="12" t="s">
        <v>1864</v>
      </c>
      <c r="E210" s="83"/>
      <c r="F210" s="12" t="s">
        <v>145</v>
      </c>
      <c r="G210" s="95">
        <f t="shared" si="23"/>
        <v>1890</v>
      </c>
      <c r="H210" s="96">
        <f t="shared" si="24"/>
        <v>0</v>
      </c>
      <c r="I210" s="95">
        <v>1890</v>
      </c>
      <c r="J210" s="97">
        <f t="shared" si="26"/>
        <v>0</v>
      </c>
      <c r="K210" s="80">
        <v>4.91</v>
      </c>
      <c r="L210" s="55">
        <f t="shared" si="25"/>
        <v>0</v>
      </c>
      <c r="M210" s="55">
        <v>8434453003974</v>
      </c>
      <c r="N210" s="55">
        <v>9</v>
      </c>
      <c r="O210" s="55">
        <v>73089059</v>
      </c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57"/>
      <c r="AW210" s="57"/>
      <c r="AX210" s="57"/>
      <c r="AY210" s="57"/>
      <c r="AZ210" s="57"/>
      <c r="BA210" s="57"/>
      <c r="BB210" s="57"/>
      <c r="BC210" s="57"/>
      <c r="BD210" s="57"/>
      <c r="BE210" s="57"/>
      <c r="BF210" s="57"/>
      <c r="BG210" s="57"/>
      <c r="BH210" s="57"/>
      <c r="BI210" s="57"/>
      <c r="BJ210" s="57"/>
      <c r="BK210" s="57"/>
      <c r="BL210" s="57"/>
      <c r="BM210" s="57"/>
      <c r="BN210" s="57"/>
      <c r="BO210" s="57"/>
      <c r="BP210" s="57"/>
      <c r="BQ210" s="57"/>
      <c r="BR210" s="57"/>
      <c r="BS210" s="57"/>
      <c r="BT210" s="57"/>
      <c r="BU210" s="57"/>
      <c r="BV210" s="57"/>
      <c r="BW210" s="57"/>
      <c r="BX210" s="57"/>
      <c r="BY210" s="57"/>
      <c r="BZ210" s="57"/>
      <c r="CA210" s="57"/>
      <c r="CB210" s="57"/>
      <c r="CC210" s="57"/>
      <c r="CD210" s="57"/>
    </row>
    <row r="211" spans="1:84" s="2" customFormat="1" ht="12.75" customHeight="1" x14ac:dyDescent="0.2">
      <c r="A211" s="86"/>
      <c r="B211" s="93" t="s">
        <v>36</v>
      </c>
      <c r="C211" s="94" t="s">
        <v>1865</v>
      </c>
      <c r="D211" s="12" t="s">
        <v>1866</v>
      </c>
      <c r="E211" s="83"/>
      <c r="F211" s="12" t="s">
        <v>145</v>
      </c>
      <c r="G211" s="95">
        <f t="shared" si="23"/>
        <v>2092.5</v>
      </c>
      <c r="H211" s="96">
        <f t="shared" si="24"/>
        <v>0</v>
      </c>
      <c r="I211" s="95">
        <v>2092.5</v>
      </c>
      <c r="J211" s="97">
        <f t="shared" si="26"/>
        <v>0</v>
      </c>
      <c r="K211" s="80">
        <v>5.59</v>
      </c>
      <c r="L211" s="55">
        <f t="shared" si="25"/>
        <v>0</v>
      </c>
      <c r="M211" s="55">
        <v>8434453003981</v>
      </c>
      <c r="N211" s="55">
        <v>9</v>
      </c>
      <c r="O211" s="55">
        <v>73089059</v>
      </c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57"/>
      <c r="AW211" s="57"/>
      <c r="AX211" s="57"/>
      <c r="AY211" s="57"/>
      <c r="AZ211" s="57"/>
      <c r="BA211" s="57"/>
      <c r="BB211" s="57"/>
      <c r="BC211" s="57"/>
      <c r="BD211" s="57"/>
      <c r="BE211" s="57"/>
      <c r="BF211" s="57"/>
      <c r="BG211" s="57"/>
      <c r="BH211" s="57"/>
      <c r="BI211" s="57"/>
      <c r="BJ211" s="57"/>
      <c r="BK211" s="57"/>
      <c r="BL211" s="57"/>
      <c r="BM211" s="57"/>
      <c r="BN211" s="57"/>
      <c r="BO211" s="57"/>
      <c r="BP211" s="57"/>
      <c r="BQ211" s="57"/>
      <c r="BR211" s="57"/>
      <c r="BS211" s="57"/>
      <c r="BT211" s="57"/>
      <c r="BU211" s="57"/>
      <c r="BV211" s="57"/>
      <c r="BW211" s="57"/>
      <c r="BX211" s="57"/>
      <c r="BY211" s="57"/>
      <c r="BZ211" s="57"/>
      <c r="CA211" s="57"/>
      <c r="CB211" s="57"/>
      <c r="CC211" s="57"/>
      <c r="CD211" s="57"/>
    </row>
    <row r="212" spans="1:84" s="2" customFormat="1" ht="12.75" customHeight="1" x14ac:dyDescent="0.2">
      <c r="A212" s="86"/>
      <c r="B212" s="93" t="s">
        <v>36</v>
      </c>
      <c r="C212" s="94" t="s">
        <v>1867</v>
      </c>
      <c r="D212" s="12" t="s">
        <v>1868</v>
      </c>
      <c r="E212" s="83"/>
      <c r="F212" s="12" t="s">
        <v>145</v>
      </c>
      <c r="G212" s="95">
        <f t="shared" si="23"/>
        <v>2426.5</v>
      </c>
      <c r="H212" s="96">
        <f t="shared" si="24"/>
        <v>0</v>
      </c>
      <c r="I212" s="95">
        <v>2426.5</v>
      </c>
      <c r="J212" s="97">
        <f t="shared" si="26"/>
        <v>0</v>
      </c>
      <c r="K212" s="80">
        <v>6.6</v>
      </c>
      <c r="L212" s="55">
        <f t="shared" si="25"/>
        <v>0</v>
      </c>
      <c r="M212" s="55">
        <v>8434453003998</v>
      </c>
      <c r="N212" s="55">
        <v>9</v>
      </c>
      <c r="O212" s="55">
        <v>73089059</v>
      </c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57"/>
      <c r="AW212" s="57"/>
      <c r="AX212" s="57"/>
      <c r="AY212" s="57"/>
      <c r="AZ212" s="57"/>
      <c r="BA212" s="57"/>
      <c r="BB212" s="57"/>
      <c r="BC212" s="57"/>
      <c r="BD212" s="57"/>
      <c r="BE212" s="57"/>
      <c r="BF212" s="57"/>
      <c r="BG212" s="57"/>
      <c r="BH212" s="57"/>
      <c r="BI212" s="57"/>
      <c r="BJ212" s="57"/>
      <c r="BK212" s="57"/>
      <c r="BL212" s="57"/>
      <c r="BM212" s="57"/>
      <c r="BN212" s="57"/>
      <c r="BO212" s="57"/>
      <c r="BP212" s="57"/>
      <c r="BQ212" s="57"/>
      <c r="BR212" s="57"/>
      <c r="BS212" s="57"/>
      <c r="BT212" s="57"/>
      <c r="BU212" s="57"/>
      <c r="BV212" s="57"/>
      <c r="BW212" s="57"/>
      <c r="BX212" s="57"/>
      <c r="BY212" s="57"/>
      <c r="BZ212" s="57"/>
      <c r="CA212" s="57"/>
      <c r="CB212" s="57"/>
      <c r="CC212" s="57"/>
      <c r="CD212" s="57"/>
    </row>
    <row r="213" spans="1:84" s="2" customFormat="1" ht="12.75" customHeight="1" x14ac:dyDescent="0.2">
      <c r="A213" s="86"/>
      <c r="B213" s="93" t="s">
        <v>36</v>
      </c>
      <c r="C213" s="94" t="s">
        <v>1869</v>
      </c>
      <c r="D213" s="12" t="s">
        <v>1870</v>
      </c>
      <c r="E213" s="83"/>
      <c r="F213" s="12" t="s">
        <v>145</v>
      </c>
      <c r="G213" s="95">
        <f t="shared" si="23"/>
        <v>2653</v>
      </c>
      <c r="H213" s="96">
        <f t="shared" si="24"/>
        <v>0</v>
      </c>
      <c r="I213" s="95">
        <v>2653</v>
      </c>
      <c r="J213" s="97">
        <f t="shared" si="26"/>
        <v>0</v>
      </c>
      <c r="K213" s="80">
        <v>7.36</v>
      </c>
      <c r="L213" s="55">
        <f t="shared" si="25"/>
        <v>0</v>
      </c>
      <c r="M213" s="55">
        <v>8434453004001</v>
      </c>
      <c r="N213" s="55">
        <v>9</v>
      </c>
      <c r="O213" s="55">
        <v>73089059</v>
      </c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57"/>
      <c r="AW213" s="57"/>
      <c r="AX213" s="57"/>
      <c r="AY213" s="57"/>
      <c r="AZ213" s="57"/>
      <c r="BA213" s="57"/>
      <c r="BB213" s="57"/>
      <c r="BC213" s="57"/>
      <c r="BD213" s="57"/>
      <c r="BE213" s="57"/>
      <c r="BF213" s="57"/>
      <c r="BG213" s="57"/>
      <c r="BH213" s="57"/>
      <c r="BI213" s="57"/>
      <c r="BJ213" s="57"/>
      <c r="BK213" s="57"/>
      <c r="BL213" s="57"/>
      <c r="BM213" s="57"/>
      <c r="BN213" s="57"/>
      <c r="BO213" s="57"/>
      <c r="BP213" s="57"/>
      <c r="BQ213" s="57"/>
      <c r="BR213" s="57"/>
      <c r="BS213" s="57"/>
      <c r="BT213" s="57"/>
      <c r="BU213" s="57"/>
      <c r="BV213" s="57"/>
      <c r="BW213" s="57"/>
      <c r="BX213" s="57"/>
      <c r="BY213" s="57"/>
      <c r="BZ213" s="57"/>
      <c r="CA213" s="57"/>
      <c r="CB213" s="57"/>
      <c r="CC213" s="57"/>
      <c r="CD213" s="57"/>
    </row>
    <row r="214" spans="1:84" s="2" customFormat="1" ht="12.75" customHeight="1" x14ac:dyDescent="0.25">
      <c r="A214" s="86"/>
      <c r="C214" s="94" t="s">
        <v>1447</v>
      </c>
      <c r="D214" s="12" t="s">
        <v>1448</v>
      </c>
      <c r="E214" s="83"/>
      <c r="F214" s="12" t="s">
        <v>145</v>
      </c>
      <c r="G214" s="95">
        <f t="shared" si="23"/>
        <v>1583</v>
      </c>
      <c r="H214" s="96">
        <f t="shared" si="24"/>
        <v>0</v>
      </c>
      <c r="I214" s="95">
        <v>1583</v>
      </c>
      <c r="J214" s="97">
        <f t="shared" si="26"/>
        <v>0</v>
      </c>
      <c r="K214" s="134">
        <v>2.65</v>
      </c>
      <c r="L214" s="34">
        <f t="shared" si="25"/>
        <v>0</v>
      </c>
      <c r="M214" s="55">
        <v>8592648527497</v>
      </c>
      <c r="N214" s="34">
        <v>9</v>
      </c>
      <c r="O214" s="34">
        <v>73089059</v>
      </c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57"/>
      <c r="AW214" s="57"/>
      <c r="AX214" s="57"/>
      <c r="AY214" s="57"/>
      <c r="AZ214" s="57"/>
      <c r="BA214" s="57"/>
      <c r="BB214" s="57"/>
      <c r="BC214" s="57"/>
      <c r="BD214" s="57"/>
      <c r="BE214" s="57"/>
      <c r="BF214" s="57"/>
      <c r="BG214" s="57"/>
      <c r="BH214" s="57"/>
      <c r="BI214" s="57"/>
      <c r="BJ214" s="57"/>
      <c r="BK214" s="57"/>
      <c r="BL214" s="57"/>
      <c r="BM214" s="57"/>
      <c r="BN214" s="57"/>
      <c r="BO214" s="57"/>
      <c r="BP214" s="57"/>
      <c r="BQ214" s="57"/>
      <c r="BR214" s="57"/>
      <c r="BS214" s="57"/>
      <c r="BT214" s="57"/>
      <c r="BU214" s="57"/>
      <c r="BV214" s="57"/>
      <c r="BW214" s="57"/>
      <c r="BX214" s="57"/>
      <c r="BY214" s="57"/>
      <c r="BZ214" s="57"/>
      <c r="CA214" s="57"/>
      <c r="CB214" s="57"/>
      <c r="CC214" s="57"/>
      <c r="CD214" s="57"/>
    </row>
    <row r="215" spans="1:84" s="2" customFormat="1" ht="12.75" customHeight="1" x14ac:dyDescent="0.25">
      <c r="A215" s="86"/>
      <c r="C215" s="94" t="s">
        <v>1449</v>
      </c>
      <c r="D215" s="12" t="s">
        <v>1450</v>
      </c>
      <c r="E215" s="83"/>
      <c r="F215" s="12" t="s">
        <v>145</v>
      </c>
      <c r="G215" s="95">
        <f t="shared" si="23"/>
        <v>1618</v>
      </c>
      <c r="H215" s="96">
        <f t="shared" si="24"/>
        <v>0</v>
      </c>
      <c r="I215" s="95">
        <v>1618</v>
      </c>
      <c r="J215" s="97">
        <f t="shared" si="26"/>
        <v>0</v>
      </c>
      <c r="K215" s="134">
        <v>2.72</v>
      </c>
      <c r="L215" s="34">
        <f t="shared" si="25"/>
        <v>0</v>
      </c>
      <c r="M215" s="55">
        <v>8592648527732</v>
      </c>
      <c r="N215" s="34">
        <v>9</v>
      </c>
      <c r="O215" s="34">
        <v>73089059</v>
      </c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57"/>
      <c r="AW215" s="57"/>
      <c r="AX215" s="57"/>
      <c r="AY215" s="57"/>
      <c r="AZ215" s="57"/>
      <c r="BA215" s="57"/>
      <c r="BB215" s="57"/>
      <c r="BC215" s="57"/>
      <c r="BD215" s="57"/>
      <c r="BE215" s="57"/>
      <c r="BF215" s="57"/>
      <c r="BG215" s="57"/>
      <c r="BH215" s="57"/>
      <c r="BI215" s="57"/>
      <c r="BJ215" s="57"/>
      <c r="BK215" s="57"/>
      <c r="BL215" s="57"/>
      <c r="BM215" s="57"/>
      <c r="BN215" s="57"/>
      <c r="BO215" s="57"/>
      <c r="BP215" s="57"/>
      <c r="BQ215" s="57"/>
      <c r="BR215" s="57"/>
      <c r="BS215" s="57"/>
      <c r="BT215" s="57"/>
      <c r="BU215" s="57"/>
      <c r="BV215" s="57"/>
      <c r="BW215" s="57"/>
      <c r="BX215" s="57"/>
      <c r="BY215" s="57"/>
      <c r="BZ215" s="57"/>
      <c r="CA215" s="57"/>
      <c r="CB215" s="57"/>
      <c r="CC215" s="57"/>
      <c r="CD215" s="57"/>
    </row>
    <row r="216" spans="1:84" s="2" customFormat="1" ht="12.75" customHeight="1" x14ac:dyDescent="0.25">
      <c r="A216" s="86"/>
      <c r="C216" s="94" t="s">
        <v>1451</v>
      </c>
      <c r="D216" s="12" t="s">
        <v>1452</v>
      </c>
      <c r="E216" s="83"/>
      <c r="F216" s="12" t="s">
        <v>145</v>
      </c>
      <c r="G216" s="95">
        <f t="shared" si="23"/>
        <v>1782</v>
      </c>
      <c r="H216" s="96">
        <f t="shared" si="24"/>
        <v>0</v>
      </c>
      <c r="I216" s="95">
        <v>1782</v>
      </c>
      <c r="J216" s="97">
        <f t="shared" si="26"/>
        <v>0</v>
      </c>
      <c r="K216" s="134">
        <v>3.23</v>
      </c>
      <c r="L216" s="34">
        <f t="shared" si="25"/>
        <v>0</v>
      </c>
      <c r="M216" s="55">
        <v>8592648527749</v>
      </c>
      <c r="N216" s="34">
        <v>9</v>
      </c>
      <c r="O216" s="34">
        <v>73089059</v>
      </c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57"/>
      <c r="AW216" s="57"/>
      <c r="AX216" s="57"/>
      <c r="AY216" s="57"/>
      <c r="AZ216" s="57"/>
      <c r="BA216" s="57"/>
      <c r="BB216" s="57"/>
      <c r="BC216" s="57"/>
      <c r="BD216" s="57"/>
      <c r="BE216" s="57"/>
      <c r="BF216" s="57"/>
      <c r="BG216" s="57"/>
      <c r="BH216" s="57"/>
      <c r="BI216" s="57"/>
      <c r="BJ216" s="57"/>
      <c r="BK216" s="57"/>
      <c r="BL216" s="57"/>
      <c r="BM216" s="57"/>
      <c r="BN216" s="57"/>
      <c r="BO216" s="57"/>
      <c r="BP216" s="57"/>
      <c r="BQ216" s="57"/>
      <c r="BR216" s="57"/>
      <c r="BS216" s="57"/>
      <c r="BT216" s="57"/>
      <c r="BU216" s="57"/>
      <c r="BV216" s="57"/>
      <c r="BW216" s="57"/>
      <c r="BX216" s="57"/>
      <c r="BY216" s="57"/>
      <c r="BZ216" s="57"/>
      <c r="CA216" s="57"/>
      <c r="CB216" s="57"/>
      <c r="CC216" s="57"/>
      <c r="CD216" s="57"/>
    </row>
    <row r="217" spans="1:84" s="2" customFormat="1" ht="12.75" customHeight="1" x14ac:dyDescent="0.25">
      <c r="A217" s="86"/>
      <c r="C217" s="94" t="s">
        <v>1453</v>
      </c>
      <c r="D217" s="12" t="s">
        <v>1454</v>
      </c>
      <c r="E217" s="83"/>
      <c r="F217" s="12" t="s">
        <v>145</v>
      </c>
      <c r="G217" s="95">
        <f t="shared" si="23"/>
        <v>2138.5</v>
      </c>
      <c r="H217" s="96">
        <f t="shared" si="24"/>
        <v>0</v>
      </c>
      <c r="I217" s="95">
        <v>2138.5</v>
      </c>
      <c r="J217" s="97">
        <f t="shared" si="26"/>
        <v>0</v>
      </c>
      <c r="K217" s="134">
        <v>4.4000000000000004</v>
      </c>
      <c r="L217" s="34">
        <f t="shared" si="25"/>
        <v>0</v>
      </c>
      <c r="M217" s="55">
        <v>8592648527503</v>
      </c>
      <c r="N217" s="34">
        <v>9</v>
      </c>
      <c r="O217" s="34">
        <v>73089059</v>
      </c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57"/>
      <c r="AW217" s="57"/>
      <c r="AX217" s="57"/>
      <c r="AY217" s="57"/>
      <c r="AZ217" s="57"/>
      <c r="BA217" s="57"/>
      <c r="BB217" s="57"/>
      <c r="BC217" s="57"/>
      <c r="BD217" s="57"/>
      <c r="BE217" s="57"/>
      <c r="BF217" s="57"/>
      <c r="BG217" s="57"/>
      <c r="BH217" s="57"/>
      <c r="BI217" s="57"/>
      <c r="BJ217" s="57"/>
      <c r="BK217" s="57"/>
      <c r="BL217" s="57"/>
      <c r="BM217" s="57"/>
      <c r="BN217" s="57"/>
      <c r="BO217" s="57"/>
      <c r="BP217" s="57"/>
      <c r="BQ217" s="57"/>
      <c r="BR217" s="57"/>
      <c r="BS217" s="57"/>
      <c r="BT217" s="57"/>
      <c r="BU217" s="57"/>
      <c r="BV217" s="57"/>
      <c r="BW217" s="57"/>
      <c r="BX217" s="57"/>
      <c r="BY217" s="57"/>
      <c r="BZ217" s="57"/>
      <c r="CA217" s="57"/>
      <c r="CB217" s="57"/>
      <c r="CC217" s="57"/>
      <c r="CD217" s="57"/>
    </row>
    <row r="218" spans="1:84" s="2" customFormat="1" ht="12.75" customHeight="1" x14ac:dyDescent="0.25">
      <c r="A218" s="86"/>
      <c r="C218" s="94" t="s">
        <v>1455</v>
      </c>
      <c r="D218" s="12" t="s">
        <v>1456</v>
      </c>
      <c r="E218" s="83"/>
      <c r="F218" s="12" t="s">
        <v>145</v>
      </c>
      <c r="G218" s="95">
        <f t="shared" si="23"/>
        <v>2337</v>
      </c>
      <c r="H218" s="96">
        <f t="shared" si="24"/>
        <v>0</v>
      </c>
      <c r="I218" s="95">
        <v>2337</v>
      </c>
      <c r="J218" s="97">
        <f t="shared" si="26"/>
        <v>0</v>
      </c>
      <c r="K218" s="134">
        <v>5.05</v>
      </c>
      <c r="L218" s="34">
        <f t="shared" si="25"/>
        <v>0</v>
      </c>
      <c r="M218" s="55">
        <v>8592648527510</v>
      </c>
      <c r="N218" s="34">
        <v>9</v>
      </c>
      <c r="O218" s="34">
        <v>73089059</v>
      </c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57"/>
      <c r="AW218" s="57"/>
      <c r="AX218" s="57"/>
      <c r="AY218" s="57"/>
      <c r="AZ218" s="57"/>
      <c r="BA218" s="57"/>
      <c r="BB218" s="57"/>
      <c r="BC218" s="57"/>
      <c r="BD218" s="57"/>
      <c r="BE218" s="57"/>
      <c r="BF218" s="57"/>
      <c r="BG218" s="57"/>
      <c r="BH218" s="57"/>
      <c r="BI218" s="57"/>
      <c r="BJ218" s="57"/>
      <c r="BK218" s="57"/>
      <c r="BL218" s="57"/>
      <c r="BM218" s="57"/>
      <c r="BN218" s="57"/>
      <c r="BO218" s="57"/>
      <c r="BP218" s="57"/>
      <c r="BQ218" s="57"/>
      <c r="BR218" s="57"/>
      <c r="BS218" s="57"/>
      <c r="BT218" s="57"/>
      <c r="BU218" s="57"/>
      <c r="BV218" s="57"/>
      <c r="BW218" s="57"/>
      <c r="BX218" s="57"/>
      <c r="BY218" s="57"/>
      <c r="BZ218" s="57"/>
      <c r="CA218" s="57"/>
      <c r="CB218" s="57"/>
      <c r="CC218" s="57"/>
      <c r="CD218" s="57"/>
    </row>
    <row r="219" spans="1:84" s="2" customFormat="1" ht="12.75" customHeight="1" x14ac:dyDescent="0.25">
      <c r="A219" s="86"/>
      <c r="C219" s="94" t="s">
        <v>1457</v>
      </c>
      <c r="D219" s="12" t="s">
        <v>1458</v>
      </c>
      <c r="E219" s="83"/>
      <c r="F219" s="12" t="s">
        <v>145</v>
      </c>
      <c r="G219" s="95">
        <f t="shared" si="23"/>
        <v>2003</v>
      </c>
      <c r="H219" s="96">
        <f t="shared" si="24"/>
        <v>0</v>
      </c>
      <c r="I219" s="95">
        <v>2003</v>
      </c>
      <c r="J219" s="97">
        <f t="shared" si="26"/>
        <v>0</v>
      </c>
      <c r="K219" s="134">
        <v>4.57</v>
      </c>
      <c r="L219" s="34">
        <f t="shared" si="25"/>
        <v>0</v>
      </c>
      <c r="M219" s="55">
        <v>8592648527398</v>
      </c>
      <c r="N219" s="34">
        <v>9</v>
      </c>
      <c r="O219" s="34">
        <v>73089059</v>
      </c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  <c r="AZ219" s="57"/>
      <c r="BA219" s="57"/>
      <c r="BB219" s="57"/>
      <c r="BC219" s="57"/>
      <c r="BD219" s="57"/>
      <c r="BE219" s="57"/>
      <c r="BF219" s="57"/>
      <c r="BG219" s="57"/>
      <c r="BH219" s="57"/>
      <c r="BI219" s="57"/>
      <c r="BJ219" s="57"/>
      <c r="BK219" s="57"/>
      <c r="BL219" s="57"/>
      <c r="BM219" s="57"/>
      <c r="BN219" s="57"/>
      <c r="BO219" s="57"/>
      <c r="BP219" s="57"/>
      <c r="BQ219" s="57"/>
      <c r="BR219" s="57"/>
      <c r="BS219" s="57"/>
      <c r="BT219" s="57"/>
      <c r="BU219" s="57"/>
      <c r="BV219" s="57"/>
      <c r="BW219" s="57"/>
      <c r="BX219" s="57"/>
      <c r="BY219" s="57"/>
      <c r="BZ219" s="57"/>
      <c r="CA219" s="57"/>
      <c r="CB219" s="57"/>
      <c r="CC219" s="57"/>
      <c r="CD219" s="57"/>
    </row>
    <row r="220" spans="1:84" s="2" customFormat="1" ht="12.75" customHeight="1" x14ac:dyDescent="0.25">
      <c r="A220" s="86"/>
      <c r="C220" s="94" t="s">
        <v>1459</v>
      </c>
      <c r="D220" s="12" t="s">
        <v>1460</v>
      </c>
      <c r="E220" s="83"/>
      <c r="F220" s="12" t="s">
        <v>145</v>
      </c>
      <c r="G220" s="95">
        <f t="shared" si="23"/>
        <v>2117</v>
      </c>
      <c r="H220" s="96">
        <f t="shared" si="24"/>
        <v>0</v>
      </c>
      <c r="I220" s="95">
        <v>2117</v>
      </c>
      <c r="J220" s="97">
        <f t="shared" si="26"/>
        <v>0</v>
      </c>
      <c r="K220" s="134">
        <v>4.91</v>
      </c>
      <c r="L220" s="34">
        <f t="shared" si="25"/>
        <v>0</v>
      </c>
      <c r="M220" s="55">
        <v>8592648527404</v>
      </c>
      <c r="N220" s="34">
        <v>9</v>
      </c>
      <c r="O220" s="34">
        <v>73089059</v>
      </c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57"/>
      <c r="AW220" s="57"/>
      <c r="AX220" s="57"/>
      <c r="AY220" s="57"/>
      <c r="AZ220" s="57"/>
      <c r="BA220" s="57"/>
      <c r="BB220" s="57"/>
      <c r="BC220" s="57"/>
      <c r="BD220" s="57"/>
      <c r="BE220" s="57"/>
      <c r="BF220" s="57"/>
      <c r="BG220" s="57"/>
      <c r="BH220" s="57"/>
      <c r="BI220" s="57"/>
      <c r="BJ220" s="57"/>
      <c r="BK220" s="57"/>
      <c r="BL220" s="57"/>
      <c r="BM220" s="57"/>
      <c r="BN220" s="57"/>
      <c r="BO220" s="57"/>
      <c r="BP220" s="57"/>
      <c r="BQ220" s="57"/>
      <c r="BR220" s="57"/>
      <c r="BS220" s="57"/>
      <c r="BT220" s="57"/>
      <c r="BU220" s="57"/>
      <c r="BV220" s="57"/>
      <c r="BW220" s="57"/>
      <c r="BX220" s="57"/>
      <c r="BY220" s="57"/>
      <c r="BZ220" s="57"/>
      <c r="CA220" s="57"/>
      <c r="CB220" s="57"/>
      <c r="CC220" s="57"/>
      <c r="CD220" s="57"/>
    </row>
    <row r="221" spans="1:84" s="2" customFormat="1" ht="12.75" customHeight="1" x14ac:dyDescent="0.25">
      <c r="A221" s="86"/>
      <c r="C221" s="94" t="s">
        <v>1461</v>
      </c>
      <c r="D221" s="12" t="s">
        <v>1462</v>
      </c>
      <c r="E221" s="83"/>
      <c r="F221" s="12" t="s">
        <v>145</v>
      </c>
      <c r="G221" s="95">
        <f t="shared" si="23"/>
        <v>2343.5</v>
      </c>
      <c r="H221" s="96">
        <f t="shared" si="24"/>
        <v>0</v>
      </c>
      <c r="I221" s="95">
        <v>2343.5</v>
      </c>
      <c r="J221" s="97">
        <f t="shared" si="26"/>
        <v>0</v>
      </c>
      <c r="K221" s="134">
        <v>5.8810000000000002</v>
      </c>
      <c r="L221" s="34">
        <f t="shared" si="25"/>
        <v>0</v>
      </c>
      <c r="M221" s="55">
        <v>8592648527411</v>
      </c>
      <c r="N221" s="34">
        <v>9</v>
      </c>
      <c r="O221" s="34">
        <v>73089059</v>
      </c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57"/>
      <c r="AW221" s="57"/>
      <c r="AX221" s="57"/>
      <c r="AY221" s="57"/>
      <c r="AZ221" s="57"/>
      <c r="BA221" s="57"/>
      <c r="BB221" s="57"/>
      <c r="BC221" s="57"/>
      <c r="BD221" s="57"/>
      <c r="BE221" s="57"/>
      <c r="BF221" s="57"/>
      <c r="BG221" s="57"/>
      <c r="BH221" s="57"/>
      <c r="BI221" s="57"/>
      <c r="BJ221" s="57"/>
      <c r="BK221" s="57"/>
      <c r="BL221" s="57"/>
      <c r="BM221" s="57"/>
      <c r="BN221" s="57"/>
      <c r="BO221" s="57"/>
      <c r="BP221" s="57"/>
      <c r="BQ221" s="57"/>
      <c r="BR221" s="57"/>
      <c r="BS221" s="57"/>
      <c r="BT221" s="57"/>
      <c r="BU221" s="57"/>
      <c r="BV221" s="57"/>
      <c r="BW221" s="57"/>
      <c r="BX221" s="57"/>
      <c r="BY221" s="57"/>
      <c r="BZ221" s="57"/>
      <c r="CA221" s="57"/>
      <c r="CB221" s="57"/>
      <c r="CC221" s="57"/>
      <c r="CD221" s="57"/>
    </row>
    <row r="222" spans="1:84" s="2" customFormat="1" ht="12.75" customHeight="1" x14ac:dyDescent="0.25">
      <c r="A222" s="86"/>
      <c r="C222" s="94" t="s">
        <v>1463</v>
      </c>
      <c r="D222" s="12" t="s">
        <v>1464</v>
      </c>
      <c r="E222" s="83"/>
      <c r="F222" s="12" t="s">
        <v>145</v>
      </c>
      <c r="G222" s="95">
        <f t="shared" si="23"/>
        <v>2717.5</v>
      </c>
      <c r="H222" s="96">
        <f t="shared" si="24"/>
        <v>0</v>
      </c>
      <c r="I222" s="95">
        <v>2717.5</v>
      </c>
      <c r="J222" s="97">
        <f t="shared" si="26"/>
        <v>0</v>
      </c>
      <c r="K222" s="134">
        <v>7.07</v>
      </c>
      <c r="L222" s="34">
        <f t="shared" si="25"/>
        <v>0</v>
      </c>
      <c r="M222" s="55">
        <v>8592648527428</v>
      </c>
      <c r="N222" s="34">
        <v>9</v>
      </c>
      <c r="O222" s="34">
        <v>73089059</v>
      </c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57"/>
      <c r="AW222" s="57"/>
      <c r="AX222" s="57"/>
      <c r="AY222" s="57"/>
      <c r="AZ222" s="57"/>
      <c r="BA222" s="57"/>
      <c r="BB222" s="57"/>
      <c r="BC222" s="57"/>
      <c r="BD222" s="57"/>
      <c r="BE222" s="57"/>
      <c r="BF222" s="57"/>
      <c r="BG222" s="57"/>
      <c r="BH222" s="57"/>
      <c r="BI222" s="57"/>
      <c r="BJ222" s="57"/>
      <c r="BK222" s="57"/>
      <c r="BL222" s="57"/>
      <c r="BM222" s="57"/>
      <c r="BN222" s="57"/>
      <c r="BO222" s="57"/>
      <c r="BP222" s="57"/>
      <c r="BQ222" s="57"/>
      <c r="BR222" s="57"/>
      <c r="BS222" s="57"/>
      <c r="BT222" s="57"/>
      <c r="BU222" s="57"/>
      <c r="BV222" s="57"/>
      <c r="BW222" s="57"/>
      <c r="BX222" s="57"/>
      <c r="BY222" s="57"/>
      <c r="BZ222" s="57"/>
      <c r="CA222" s="57"/>
      <c r="CB222" s="57"/>
      <c r="CC222" s="57"/>
      <c r="CD222" s="57"/>
    </row>
    <row r="223" spans="1:84" s="2" customFormat="1" ht="12.75" customHeight="1" x14ac:dyDescent="0.25">
      <c r="A223" s="86"/>
      <c r="C223" s="94" t="s">
        <v>1465</v>
      </c>
      <c r="D223" s="12" t="s">
        <v>1466</v>
      </c>
      <c r="E223" s="83"/>
      <c r="F223" s="12" t="s">
        <v>145</v>
      </c>
      <c r="G223" s="95">
        <f t="shared" si="23"/>
        <v>2971.5</v>
      </c>
      <c r="H223" s="96">
        <f t="shared" si="24"/>
        <v>0</v>
      </c>
      <c r="I223" s="95">
        <v>2971.5</v>
      </c>
      <c r="J223" s="97">
        <f t="shared" si="26"/>
        <v>0</v>
      </c>
      <c r="K223" s="134">
        <v>7.36</v>
      </c>
      <c r="L223" s="34">
        <f t="shared" si="25"/>
        <v>0</v>
      </c>
      <c r="M223" s="55">
        <v>8592648527435</v>
      </c>
      <c r="N223" s="34">
        <v>9</v>
      </c>
      <c r="O223" s="34">
        <v>73089059</v>
      </c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57"/>
      <c r="AW223" s="57"/>
      <c r="AX223" s="57"/>
      <c r="AY223" s="57"/>
      <c r="AZ223" s="57"/>
      <c r="BA223" s="57"/>
      <c r="BB223" s="57"/>
      <c r="BC223" s="57"/>
      <c r="BD223" s="57"/>
      <c r="BE223" s="57"/>
      <c r="BF223" s="57"/>
      <c r="BG223" s="57"/>
      <c r="BH223" s="57"/>
      <c r="BI223" s="57"/>
      <c r="BJ223" s="57"/>
      <c r="BK223" s="57"/>
      <c r="BL223" s="57"/>
      <c r="BM223" s="57"/>
      <c r="BN223" s="57"/>
      <c r="BO223" s="57"/>
      <c r="BP223" s="57"/>
      <c r="BQ223" s="57"/>
      <c r="BR223" s="57"/>
      <c r="BS223" s="57"/>
      <c r="BT223" s="57"/>
      <c r="BU223" s="57"/>
      <c r="BV223" s="57"/>
      <c r="BW223" s="57"/>
      <c r="BX223" s="57"/>
      <c r="BY223" s="57"/>
      <c r="BZ223" s="57"/>
      <c r="CA223" s="57"/>
      <c r="CB223" s="57"/>
      <c r="CC223" s="57"/>
      <c r="CD223" s="57"/>
    </row>
    <row r="224" spans="1:84" s="3" customFormat="1" ht="12.75" customHeight="1" x14ac:dyDescent="0.2">
      <c r="A224" s="57"/>
      <c r="B224" s="93" t="s">
        <v>36</v>
      </c>
      <c r="C224" s="94" t="s">
        <v>1871</v>
      </c>
      <c r="D224" s="12" t="s">
        <v>1872</v>
      </c>
      <c r="E224" s="83"/>
      <c r="F224" s="12" t="s">
        <v>145</v>
      </c>
      <c r="G224" s="95">
        <f t="shared" si="23"/>
        <v>1095</v>
      </c>
      <c r="H224" s="96">
        <f t="shared" si="24"/>
        <v>0</v>
      </c>
      <c r="I224" s="95">
        <v>1095</v>
      </c>
      <c r="J224" s="97">
        <f t="shared" si="26"/>
        <v>0</v>
      </c>
      <c r="K224" s="80">
        <v>2.0099999999999998</v>
      </c>
      <c r="L224" s="55">
        <f t="shared" si="25"/>
        <v>0</v>
      </c>
      <c r="M224" s="55">
        <v>8434453087080</v>
      </c>
      <c r="N224" s="55">
        <v>9</v>
      </c>
      <c r="O224" s="55">
        <v>73089059</v>
      </c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57"/>
      <c r="AW224" s="57"/>
      <c r="AX224" s="57"/>
      <c r="AY224" s="57"/>
      <c r="AZ224" s="57"/>
      <c r="BA224" s="57"/>
      <c r="BB224" s="57"/>
      <c r="BC224" s="57"/>
      <c r="BD224" s="57"/>
      <c r="BE224" s="57"/>
      <c r="BF224" s="57"/>
      <c r="BG224" s="57"/>
      <c r="BH224" s="57"/>
      <c r="BI224" s="57"/>
      <c r="BJ224" s="57"/>
      <c r="BK224" s="57"/>
      <c r="BL224" s="57"/>
      <c r="BM224" s="57"/>
      <c r="BN224" s="57"/>
      <c r="BO224" s="57"/>
      <c r="BP224" s="57"/>
      <c r="BQ224" s="57"/>
      <c r="BR224" s="57"/>
      <c r="BS224" s="57"/>
      <c r="BT224" s="57"/>
      <c r="BU224" s="57"/>
      <c r="BV224" s="57"/>
      <c r="BW224" s="57"/>
      <c r="BX224" s="57"/>
      <c r="BY224" s="57"/>
      <c r="BZ224" s="57"/>
      <c r="CA224" s="57"/>
      <c r="CB224" s="57"/>
      <c r="CC224" s="57"/>
      <c r="CD224" s="57"/>
      <c r="CE224" s="57"/>
      <c r="CF224" s="57"/>
    </row>
    <row r="225" spans="1:84" s="3" customFormat="1" ht="12.75" customHeight="1" x14ac:dyDescent="0.2">
      <c r="A225" s="57"/>
      <c r="B225" s="93" t="s">
        <v>36</v>
      </c>
      <c r="C225" s="94" t="s">
        <v>1873</v>
      </c>
      <c r="D225" s="12" t="s">
        <v>1874</v>
      </c>
      <c r="E225" s="83"/>
      <c r="F225" s="12" t="s">
        <v>145</v>
      </c>
      <c r="G225" s="95">
        <f t="shared" si="23"/>
        <v>1131</v>
      </c>
      <c r="H225" s="96">
        <f t="shared" si="24"/>
        <v>0</v>
      </c>
      <c r="I225" s="95">
        <v>1131</v>
      </c>
      <c r="J225" s="97">
        <f t="shared" si="26"/>
        <v>0</v>
      </c>
      <c r="K225" s="80">
        <v>2.11</v>
      </c>
      <c r="L225" s="55">
        <f t="shared" si="25"/>
        <v>0</v>
      </c>
      <c r="M225" s="55">
        <v>8434453141317</v>
      </c>
      <c r="N225" s="55">
        <v>9</v>
      </c>
      <c r="O225" s="55">
        <v>73089059</v>
      </c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57"/>
      <c r="AW225" s="57"/>
      <c r="AX225" s="57"/>
      <c r="AY225" s="57"/>
      <c r="AZ225" s="57"/>
      <c r="BA225" s="57"/>
      <c r="BB225" s="57"/>
      <c r="BC225" s="57"/>
      <c r="BD225" s="57"/>
      <c r="BE225" s="57"/>
      <c r="BF225" s="57"/>
      <c r="BG225" s="57"/>
      <c r="BH225" s="57"/>
      <c r="BI225" s="57"/>
      <c r="BJ225" s="57"/>
      <c r="BK225" s="57"/>
      <c r="BL225" s="57"/>
      <c r="BM225" s="57"/>
      <c r="BN225" s="57"/>
      <c r="BO225" s="57"/>
      <c r="BP225" s="57"/>
      <c r="BQ225" s="57"/>
      <c r="BR225" s="57"/>
      <c r="BS225" s="57"/>
      <c r="BT225" s="57"/>
      <c r="BU225" s="57"/>
      <c r="BV225" s="57"/>
      <c r="BW225" s="57"/>
      <c r="BX225" s="57"/>
      <c r="BY225" s="57"/>
      <c r="BZ225" s="57"/>
      <c r="CA225" s="57"/>
      <c r="CB225" s="57"/>
      <c r="CC225" s="57"/>
      <c r="CD225" s="57"/>
      <c r="CE225" s="57"/>
      <c r="CF225" s="57"/>
    </row>
    <row r="226" spans="1:84" s="3" customFormat="1" ht="12.75" customHeight="1" x14ac:dyDescent="0.2">
      <c r="A226" s="57"/>
      <c r="B226" s="93" t="s">
        <v>36</v>
      </c>
      <c r="C226" s="94" t="s">
        <v>1875</v>
      </c>
      <c r="D226" s="12" t="s">
        <v>1876</v>
      </c>
      <c r="E226" s="83"/>
      <c r="F226" s="12" t="s">
        <v>145</v>
      </c>
      <c r="G226" s="95">
        <f t="shared" si="23"/>
        <v>1161</v>
      </c>
      <c r="H226" s="96">
        <f t="shared" si="24"/>
        <v>0</v>
      </c>
      <c r="I226" s="95">
        <v>1161</v>
      </c>
      <c r="J226" s="97">
        <f t="shared" si="26"/>
        <v>0</v>
      </c>
      <c r="K226" s="80">
        <v>2.3199999999999998</v>
      </c>
      <c r="L226" s="55">
        <f t="shared" si="25"/>
        <v>0</v>
      </c>
      <c r="M226" s="55">
        <v>8434453141300</v>
      </c>
      <c r="N226" s="55">
        <v>9</v>
      </c>
      <c r="O226" s="55">
        <v>73089059</v>
      </c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57"/>
      <c r="AW226" s="57"/>
      <c r="AX226" s="57"/>
      <c r="AY226" s="57"/>
      <c r="AZ226" s="57"/>
      <c r="BA226" s="57"/>
      <c r="BB226" s="57"/>
      <c r="BC226" s="57"/>
      <c r="BD226" s="57"/>
      <c r="BE226" s="57"/>
      <c r="BF226" s="57"/>
      <c r="BG226" s="57"/>
      <c r="BH226" s="57"/>
      <c r="BI226" s="57"/>
      <c r="BJ226" s="57"/>
      <c r="BK226" s="57"/>
      <c r="BL226" s="57"/>
      <c r="BM226" s="57"/>
      <c r="BN226" s="57"/>
      <c r="BO226" s="57"/>
      <c r="BP226" s="57"/>
      <c r="BQ226" s="57"/>
      <c r="BR226" s="57"/>
      <c r="BS226" s="57"/>
      <c r="BT226" s="57"/>
      <c r="BU226" s="57"/>
      <c r="BV226" s="57"/>
      <c r="BW226" s="57"/>
      <c r="BX226" s="57"/>
      <c r="BY226" s="57"/>
      <c r="BZ226" s="57"/>
      <c r="CA226" s="57"/>
      <c r="CB226" s="57"/>
      <c r="CC226" s="57"/>
      <c r="CD226" s="57"/>
      <c r="CE226" s="57"/>
      <c r="CF226" s="57"/>
    </row>
    <row r="227" spans="1:84" s="3" customFormat="1" ht="12.75" customHeight="1" x14ac:dyDescent="0.2">
      <c r="A227" s="57"/>
      <c r="B227" s="93" t="s">
        <v>36</v>
      </c>
      <c r="C227" s="94" t="s">
        <v>1877</v>
      </c>
      <c r="D227" s="12" t="s">
        <v>1878</v>
      </c>
      <c r="E227" s="83"/>
      <c r="F227" s="12" t="s">
        <v>145</v>
      </c>
      <c r="G227" s="95">
        <f t="shared" si="23"/>
        <v>1289</v>
      </c>
      <c r="H227" s="96">
        <f t="shared" si="24"/>
        <v>0</v>
      </c>
      <c r="I227" s="95">
        <v>1289</v>
      </c>
      <c r="J227" s="97">
        <f t="shared" si="26"/>
        <v>0</v>
      </c>
      <c r="K227" s="80">
        <v>2.92</v>
      </c>
      <c r="L227" s="55">
        <f t="shared" si="25"/>
        <v>0</v>
      </c>
      <c r="M227" s="55">
        <v>8434453087110</v>
      </c>
      <c r="N227" s="55">
        <v>9</v>
      </c>
      <c r="O227" s="55">
        <v>73089059</v>
      </c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57"/>
      <c r="AW227" s="57"/>
      <c r="AX227" s="57"/>
      <c r="AY227" s="57"/>
      <c r="AZ227" s="57"/>
      <c r="BA227" s="57"/>
      <c r="BB227" s="57"/>
      <c r="BC227" s="57"/>
      <c r="BD227" s="57"/>
      <c r="BE227" s="57"/>
      <c r="BF227" s="57"/>
      <c r="BG227" s="57"/>
      <c r="BH227" s="57"/>
      <c r="BI227" s="57"/>
      <c r="BJ227" s="57"/>
      <c r="BK227" s="57"/>
      <c r="BL227" s="57"/>
      <c r="BM227" s="57"/>
      <c r="BN227" s="57"/>
      <c r="BO227" s="57"/>
      <c r="BP227" s="57"/>
      <c r="BQ227" s="57"/>
      <c r="BR227" s="57"/>
      <c r="BS227" s="57"/>
      <c r="BT227" s="57"/>
      <c r="BU227" s="57"/>
      <c r="BV227" s="57"/>
      <c r="BW227" s="57"/>
      <c r="BX227" s="57"/>
      <c r="BY227" s="57"/>
      <c r="BZ227" s="57"/>
      <c r="CA227" s="57"/>
      <c r="CB227" s="57"/>
      <c r="CC227" s="57"/>
      <c r="CD227" s="57"/>
      <c r="CE227" s="57"/>
      <c r="CF227" s="57"/>
    </row>
    <row r="228" spans="1:84" s="3" customFormat="1" ht="12.75" customHeight="1" x14ac:dyDescent="0.2">
      <c r="A228" s="57"/>
      <c r="B228" s="93" t="s">
        <v>36</v>
      </c>
      <c r="C228" s="94" t="s">
        <v>1879</v>
      </c>
      <c r="D228" s="12" t="s">
        <v>1880</v>
      </c>
      <c r="E228" s="83"/>
      <c r="F228" s="12" t="s">
        <v>145</v>
      </c>
      <c r="G228" s="95">
        <f t="shared" si="23"/>
        <v>1366</v>
      </c>
      <c r="H228" s="96">
        <f t="shared" si="24"/>
        <v>0</v>
      </c>
      <c r="I228" s="95">
        <v>1366</v>
      </c>
      <c r="J228" s="97">
        <f t="shared" si="26"/>
        <v>0</v>
      </c>
      <c r="K228" s="80">
        <v>3.29</v>
      </c>
      <c r="L228" s="55">
        <f t="shared" si="25"/>
        <v>0</v>
      </c>
      <c r="M228" s="55">
        <v>8434453087127</v>
      </c>
      <c r="N228" s="55">
        <v>9</v>
      </c>
      <c r="O228" s="55">
        <v>73089059</v>
      </c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57"/>
      <c r="AW228" s="57"/>
      <c r="AX228" s="57"/>
      <c r="AY228" s="57"/>
      <c r="AZ228" s="57"/>
      <c r="BA228" s="57"/>
      <c r="BB228" s="57"/>
      <c r="BC228" s="57"/>
      <c r="BD228" s="57"/>
      <c r="BE228" s="57"/>
      <c r="BF228" s="57"/>
      <c r="BG228" s="57"/>
      <c r="BH228" s="57"/>
      <c r="BI228" s="57"/>
      <c r="BJ228" s="57"/>
      <c r="BK228" s="57"/>
      <c r="BL228" s="57"/>
      <c r="BM228" s="57"/>
      <c r="BN228" s="57"/>
      <c r="BO228" s="57"/>
      <c r="BP228" s="57"/>
      <c r="BQ228" s="57"/>
      <c r="BR228" s="57"/>
      <c r="BS228" s="57"/>
      <c r="BT228" s="57"/>
      <c r="BU228" s="57"/>
      <c r="BV228" s="57"/>
      <c r="BW228" s="57"/>
      <c r="BX228" s="57"/>
      <c r="BY228" s="57"/>
      <c r="BZ228" s="57"/>
      <c r="CA228" s="57"/>
      <c r="CB228" s="57"/>
      <c r="CC228" s="57"/>
      <c r="CD228" s="57"/>
      <c r="CE228" s="57"/>
      <c r="CF228" s="57"/>
    </row>
    <row r="229" spans="1:84" s="3" customFormat="1" ht="12.75" customHeight="1" x14ac:dyDescent="0.2">
      <c r="A229" s="57"/>
      <c r="B229" s="93" t="s">
        <v>36</v>
      </c>
      <c r="C229" s="94" t="s">
        <v>1881</v>
      </c>
      <c r="D229" s="12" t="s">
        <v>1882</v>
      </c>
      <c r="E229" s="83"/>
      <c r="F229" s="12" t="s">
        <v>145</v>
      </c>
      <c r="G229" s="95">
        <f t="shared" si="23"/>
        <v>1701</v>
      </c>
      <c r="H229" s="96">
        <f t="shared" si="24"/>
        <v>0</v>
      </c>
      <c r="I229" s="95">
        <v>1701</v>
      </c>
      <c r="J229" s="97">
        <f t="shared" si="26"/>
        <v>0</v>
      </c>
      <c r="K229" s="80">
        <v>3.69</v>
      </c>
      <c r="L229" s="55">
        <f t="shared" si="25"/>
        <v>0</v>
      </c>
      <c r="M229" s="55">
        <v>8434453003431</v>
      </c>
      <c r="N229" s="55">
        <v>9</v>
      </c>
      <c r="O229" s="55">
        <v>73089059</v>
      </c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57"/>
      <c r="AW229" s="57"/>
      <c r="AX229" s="57"/>
      <c r="AY229" s="57"/>
      <c r="AZ229" s="57"/>
      <c r="BA229" s="57"/>
      <c r="BB229" s="57"/>
      <c r="BC229" s="57"/>
      <c r="BD229" s="57"/>
      <c r="BE229" s="57"/>
      <c r="BF229" s="57"/>
      <c r="BG229" s="57"/>
      <c r="BH229" s="57"/>
      <c r="BI229" s="57"/>
      <c r="BJ229" s="57"/>
      <c r="BK229" s="57"/>
      <c r="BL229" s="57"/>
      <c r="BM229" s="57"/>
      <c r="BN229" s="57"/>
      <c r="BO229" s="57"/>
      <c r="BP229" s="57"/>
      <c r="BQ229" s="57"/>
      <c r="BR229" s="57"/>
      <c r="BS229" s="57"/>
      <c r="BT229" s="57"/>
      <c r="BU229" s="57"/>
      <c r="BV229" s="57"/>
      <c r="BW229" s="57"/>
      <c r="BX229" s="57"/>
      <c r="BY229" s="57"/>
      <c r="BZ229" s="57"/>
      <c r="CA229" s="57"/>
      <c r="CB229" s="57"/>
      <c r="CC229" s="57"/>
      <c r="CD229" s="57"/>
      <c r="CE229" s="57"/>
      <c r="CF229" s="57"/>
    </row>
    <row r="230" spans="1:84" s="3" customFormat="1" ht="12.75" customHeight="1" x14ac:dyDescent="0.2">
      <c r="A230" s="57"/>
      <c r="B230" s="93" t="s">
        <v>36</v>
      </c>
      <c r="C230" s="94" t="s">
        <v>1883</v>
      </c>
      <c r="D230" s="12" t="s">
        <v>1884</v>
      </c>
      <c r="E230" s="83"/>
      <c r="F230" s="12" t="s">
        <v>145</v>
      </c>
      <c r="G230" s="95">
        <f t="shared" ref="G230:G261" si="27">I230*(1-J230)</f>
        <v>1744</v>
      </c>
      <c r="H230" s="96">
        <f t="shared" ref="H230:H261" si="28">E230*G230</f>
        <v>0</v>
      </c>
      <c r="I230" s="95">
        <v>1744</v>
      </c>
      <c r="J230" s="97">
        <f t="shared" si="26"/>
        <v>0</v>
      </c>
      <c r="K230" s="80">
        <v>3.86</v>
      </c>
      <c r="L230" s="55">
        <f t="shared" ref="L230:L261" si="29">E230*K230</f>
        <v>0</v>
      </c>
      <c r="M230" s="55">
        <v>8434453003448</v>
      </c>
      <c r="N230" s="55">
        <v>9</v>
      </c>
      <c r="O230" s="55">
        <v>73089059</v>
      </c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57"/>
      <c r="AW230" s="57"/>
      <c r="AX230" s="57"/>
      <c r="AY230" s="57"/>
      <c r="AZ230" s="57"/>
      <c r="BA230" s="57"/>
      <c r="BB230" s="57"/>
      <c r="BC230" s="57"/>
      <c r="BD230" s="57"/>
      <c r="BE230" s="57"/>
      <c r="BF230" s="57"/>
      <c r="BG230" s="57"/>
      <c r="BH230" s="57"/>
      <c r="BI230" s="57"/>
      <c r="BJ230" s="57"/>
      <c r="BK230" s="57"/>
      <c r="BL230" s="57"/>
      <c r="BM230" s="57"/>
      <c r="BN230" s="57"/>
      <c r="BO230" s="57"/>
      <c r="BP230" s="57"/>
      <c r="BQ230" s="57"/>
      <c r="BR230" s="57"/>
      <c r="BS230" s="57"/>
      <c r="BT230" s="57"/>
      <c r="BU230" s="57"/>
      <c r="BV230" s="57"/>
      <c r="BW230" s="57"/>
      <c r="BX230" s="57"/>
      <c r="BY230" s="57"/>
      <c r="BZ230" s="57"/>
      <c r="CA230" s="57"/>
      <c r="CB230" s="57"/>
      <c r="CC230" s="57"/>
      <c r="CD230" s="57"/>
      <c r="CE230" s="57"/>
      <c r="CF230" s="57"/>
    </row>
    <row r="231" spans="1:84" s="3" customFormat="1" ht="12.75" customHeight="1" x14ac:dyDescent="0.2">
      <c r="A231" s="57"/>
      <c r="B231" s="93" t="s">
        <v>36</v>
      </c>
      <c r="C231" s="94" t="s">
        <v>1885</v>
      </c>
      <c r="D231" s="12" t="s">
        <v>1886</v>
      </c>
      <c r="E231" s="83"/>
      <c r="F231" s="12" t="s">
        <v>145</v>
      </c>
      <c r="G231" s="95">
        <f t="shared" si="27"/>
        <v>1828</v>
      </c>
      <c r="H231" s="96">
        <f t="shared" si="28"/>
        <v>0</v>
      </c>
      <c r="I231" s="95">
        <v>1828</v>
      </c>
      <c r="J231" s="97">
        <f t="shared" si="26"/>
        <v>0</v>
      </c>
      <c r="K231" s="80">
        <v>4.22</v>
      </c>
      <c r="L231" s="55">
        <f t="shared" si="29"/>
        <v>0</v>
      </c>
      <c r="M231" s="55">
        <v>8434453003455</v>
      </c>
      <c r="N231" s="55">
        <v>9</v>
      </c>
      <c r="O231" s="55">
        <v>73089059</v>
      </c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  <c r="AZ231" s="57"/>
      <c r="BA231" s="57"/>
      <c r="BB231" s="57"/>
      <c r="BC231" s="57"/>
      <c r="BD231" s="57"/>
      <c r="BE231" s="57"/>
      <c r="BF231" s="57"/>
      <c r="BG231" s="57"/>
      <c r="BH231" s="57"/>
      <c r="BI231" s="57"/>
      <c r="BJ231" s="57"/>
      <c r="BK231" s="57"/>
      <c r="BL231" s="57"/>
      <c r="BM231" s="57"/>
      <c r="BN231" s="57"/>
      <c r="BO231" s="57"/>
      <c r="BP231" s="57"/>
      <c r="BQ231" s="57"/>
      <c r="BR231" s="57"/>
      <c r="BS231" s="57"/>
      <c r="BT231" s="57"/>
      <c r="BU231" s="57"/>
      <c r="BV231" s="57"/>
      <c r="BW231" s="57"/>
      <c r="BX231" s="57"/>
      <c r="BY231" s="57"/>
      <c r="BZ231" s="57"/>
      <c r="CA231" s="57"/>
      <c r="CB231" s="57"/>
      <c r="CC231" s="57"/>
      <c r="CD231" s="57"/>
      <c r="CE231" s="57"/>
      <c r="CF231" s="57"/>
    </row>
    <row r="232" spans="1:84" s="3" customFormat="1" ht="12.75" customHeight="1" x14ac:dyDescent="0.2">
      <c r="A232" s="57"/>
      <c r="B232" s="93" t="s">
        <v>36</v>
      </c>
      <c r="C232" s="94" t="s">
        <v>1887</v>
      </c>
      <c r="D232" s="12" t="s">
        <v>1888</v>
      </c>
      <c r="E232" s="83"/>
      <c r="F232" s="12" t="s">
        <v>145</v>
      </c>
      <c r="G232" s="95">
        <f t="shared" si="27"/>
        <v>1913</v>
      </c>
      <c r="H232" s="96">
        <f t="shared" si="28"/>
        <v>0</v>
      </c>
      <c r="I232" s="95">
        <v>1913</v>
      </c>
      <c r="J232" s="97">
        <f t="shared" ref="J232:J263" si="30">H$17/100</f>
        <v>0</v>
      </c>
      <c r="K232" s="80">
        <v>4.59</v>
      </c>
      <c r="L232" s="55">
        <f t="shared" si="29"/>
        <v>0</v>
      </c>
      <c r="M232" s="55">
        <v>8434453003462</v>
      </c>
      <c r="N232" s="55">
        <v>9</v>
      </c>
      <c r="O232" s="55">
        <v>73089059</v>
      </c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57"/>
      <c r="AW232" s="57"/>
      <c r="AX232" s="57"/>
      <c r="AY232" s="57"/>
      <c r="AZ232" s="57"/>
      <c r="BA232" s="57"/>
      <c r="BB232" s="57"/>
      <c r="BC232" s="57"/>
      <c r="BD232" s="57"/>
      <c r="BE232" s="57"/>
      <c r="BF232" s="57"/>
      <c r="BG232" s="57"/>
      <c r="BH232" s="57"/>
      <c r="BI232" s="57"/>
      <c r="BJ232" s="57"/>
      <c r="BK232" s="57"/>
      <c r="BL232" s="57"/>
      <c r="BM232" s="57"/>
      <c r="BN232" s="57"/>
      <c r="BO232" s="57"/>
      <c r="BP232" s="57"/>
      <c r="BQ232" s="57"/>
      <c r="BR232" s="57"/>
      <c r="BS232" s="57"/>
      <c r="BT232" s="57"/>
      <c r="BU232" s="57"/>
      <c r="BV232" s="57"/>
      <c r="BW232" s="57"/>
      <c r="BX232" s="57"/>
      <c r="BY232" s="57"/>
      <c r="BZ232" s="57"/>
      <c r="CA232" s="57"/>
      <c r="CB232" s="57"/>
      <c r="CC232" s="57"/>
      <c r="CD232" s="57"/>
      <c r="CE232" s="57"/>
      <c r="CF232" s="57"/>
    </row>
    <row r="233" spans="1:84" s="3" customFormat="1" ht="12.75" customHeight="1" x14ac:dyDescent="0.2">
      <c r="A233" s="57"/>
      <c r="B233" s="93" t="s">
        <v>36</v>
      </c>
      <c r="C233" s="94" t="s">
        <v>1889</v>
      </c>
      <c r="D233" s="12" t="s">
        <v>1890</v>
      </c>
      <c r="E233" s="83"/>
      <c r="F233" s="12" t="s">
        <v>145</v>
      </c>
      <c r="G233" s="95">
        <f t="shared" si="27"/>
        <v>1998</v>
      </c>
      <c r="H233" s="96">
        <f t="shared" si="28"/>
        <v>0</v>
      </c>
      <c r="I233" s="95">
        <v>1998</v>
      </c>
      <c r="J233" s="97">
        <f t="shared" si="30"/>
        <v>0</v>
      </c>
      <c r="K233" s="80">
        <v>4.9400000000000004</v>
      </c>
      <c r="L233" s="55">
        <f t="shared" si="29"/>
        <v>0</v>
      </c>
      <c r="M233" s="55">
        <v>8434453003479</v>
      </c>
      <c r="N233" s="55">
        <v>9</v>
      </c>
      <c r="O233" s="55">
        <v>73089059</v>
      </c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57"/>
      <c r="BG233" s="57"/>
      <c r="BH233" s="57"/>
      <c r="BI233" s="57"/>
      <c r="BJ233" s="57"/>
      <c r="BK233" s="57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</row>
    <row r="234" spans="1:84" s="3" customFormat="1" ht="12.75" customHeight="1" x14ac:dyDescent="0.25">
      <c r="A234" s="57"/>
      <c r="B234" s="2"/>
      <c r="C234" s="94" t="s">
        <v>1467</v>
      </c>
      <c r="D234" s="12" t="s">
        <v>1468</v>
      </c>
      <c r="E234" s="83"/>
      <c r="F234" s="12" t="s">
        <v>145</v>
      </c>
      <c r="G234" s="95">
        <f t="shared" si="27"/>
        <v>1876</v>
      </c>
      <c r="H234" s="96">
        <f t="shared" si="28"/>
        <v>0</v>
      </c>
      <c r="I234" s="95">
        <v>1876</v>
      </c>
      <c r="J234" s="97">
        <f t="shared" si="30"/>
        <v>0</v>
      </c>
      <c r="K234" s="134">
        <v>1.9750000000000001</v>
      </c>
      <c r="L234" s="34">
        <f t="shared" si="29"/>
        <v>0</v>
      </c>
      <c r="M234" s="55">
        <v>8434453067129</v>
      </c>
      <c r="N234" s="34">
        <v>9</v>
      </c>
      <c r="O234" s="34">
        <v>73089059</v>
      </c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57"/>
      <c r="AW234" s="57"/>
      <c r="AX234" s="57"/>
      <c r="AY234" s="57"/>
      <c r="AZ234" s="57"/>
      <c r="BA234" s="57"/>
      <c r="BB234" s="57"/>
      <c r="BC234" s="57"/>
      <c r="BD234" s="57"/>
      <c r="BE234" s="57"/>
      <c r="BF234" s="57"/>
      <c r="BG234" s="57"/>
      <c r="BH234" s="57"/>
      <c r="BI234" s="57"/>
      <c r="BJ234" s="57"/>
      <c r="BK234" s="57"/>
      <c r="BL234" s="57"/>
      <c r="BM234" s="57"/>
      <c r="BN234" s="57"/>
      <c r="BO234" s="57"/>
      <c r="BP234" s="57"/>
      <c r="BQ234" s="57"/>
      <c r="BR234" s="57"/>
      <c r="BS234" s="57"/>
      <c r="BT234" s="57"/>
      <c r="BU234" s="57"/>
      <c r="BV234" s="57"/>
      <c r="BW234" s="57"/>
      <c r="BX234" s="57"/>
      <c r="BY234" s="57"/>
      <c r="BZ234" s="57"/>
      <c r="CA234" s="57"/>
      <c r="CB234" s="57"/>
      <c r="CC234" s="57"/>
      <c r="CD234" s="57"/>
      <c r="CE234" s="57"/>
      <c r="CF234" s="57"/>
    </row>
    <row r="235" spans="1:84" s="3" customFormat="1" ht="12.75" customHeight="1" x14ac:dyDescent="0.25">
      <c r="A235" s="57"/>
      <c r="B235" s="2"/>
      <c r="C235" s="94" t="s">
        <v>1469</v>
      </c>
      <c r="D235" s="12" t="s">
        <v>1470</v>
      </c>
      <c r="E235" s="83"/>
      <c r="F235" s="12" t="s">
        <v>145</v>
      </c>
      <c r="G235" s="95">
        <f t="shared" si="27"/>
        <v>1898.5</v>
      </c>
      <c r="H235" s="96">
        <f t="shared" si="28"/>
        <v>0</v>
      </c>
      <c r="I235" s="95">
        <v>1898.5</v>
      </c>
      <c r="J235" s="97">
        <f t="shared" si="30"/>
        <v>0</v>
      </c>
      <c r="K235" s="134">
        <v>2.11</v>
      </c>
      <c r="L235" s="34">
        <f t="shared" si="29"/>
        <v>0</v>
      </c>
      <c r="M235" s="55">
        <v>8434453067136</v>
      </c>
      <c r="N235" s="34">
        <v>9</v>
      </c>
      <c r="O235" s="34">
        <v>73089059</v>
      </c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57"/>
      <c r="AW235" s="57"/>
      <c r="AX235" s="57"/>
      <c r="AY235" s="57"/>
      <c r="AZ235" s="57"/>
      <c r="BA235" s="57"/>
      <c r="BB235" s="57"/>
      <c r="BC235" s="57"/>
      <c r="BD235" s="57"/>
      <c r="BE235" s="57"/>
      <c r="BF235" s="57"/>
      <c r="BG235" s="57"/>
      <c r="BH235" s="57"/>
      <c r="BI235" s="57"/>
      <c r="BJ235" s="57"/>
      <c r="BK235" s="57"/>
      <c r="BL235" s="57"/>
      <c r="BM235" s="57"/>
      <c r="BN235" s="57"/>
      <c r="BO235" s="57"/>
      <c r="BP235" s="57"/>
      <c r="BQ235" s="57"/>
      <c r="BR235" s="57"/>
      <c r="BS235" s="57"/>
      <c r="BT235" s="57"/>
      <c r="BU235" s="57"/>
      <c r="BV235" s="57"/>
      <c r="BW235" s="57"/>
      <c r="BX235" s="57"/>
      <c r="BY235" s="57"/>
      <c r="BZ235" s="57"/>
      <c r="CA235" s="57"/>
      <c r="CB235" s="57"/>
      <c r="CC235" s="57"/>
      <c r="CD235" s="57"/>
      <c r="CE235" s="57"/>
      <c r="CF235" s="57"/>
    </row>
    <row r="236" spans="1:84" s="3" customFormat="1" ht="12.75" customHeight="1" x14ac:dyDescent="0.25">
      <c r="A236" s="57"/>
      <c r="B236" s="2"/>
      <c r="C236" s="94" t="s">
        <v>1471</v>
      </c>
      <c r="D236" s="12" t="s">
        <v>1472</v>
      </c>
      <c r="E236" s="83"/>
      <c r="F236" s="12" t="s">
        <v>145</v>
      </c>
      <c r="G236" s="95">
        <f t="shared" si="27"/>
        <v>1920.5</v>
      </c>
      <c r="H236" s="96">
        <f t="shared" si="28"/>
        <v>0</v>
      </c>
      <c r="I236" s="95">
        <v>1920.5</v>
      </c>
      <c r="J236" s="97">
        <f t="shared" si="30"/>
        <v>0</v>
      </c>
      <c r="K236" s="134">
        <v>2.3769999999999998</v>
      </c>
      <c r="L236" s="34">
        <f t="shared" si="29"/>
        <v>0</v>
      </c>
      <c r="M236" s="55">
        <v>8434453067143</v>
      </c>
      <c r="N236" s="34">
        <v>9</v>
      </c>
      <c r="O236" s="34">
        <v>73089059</v>
      </c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57"/>
      <c r="AW236" s="57"/>
      <c r="AX236" s="57"/>
      <c r="AY236" s="57"/>
      <c r="AZ236" s="57"/>
      <c r="BA236" s="57"/>
      <c r="BB236" s="57"/>
      <c r="BC236" s="57"/>
      <c r="BD236" s="57"/>
      <c r="BE236" s="57"/>
      <c r="BF236" s="57"/>
      <c r="BG236" s="57"/>
      <c r="BH236" s="57"/>
      <c r="BI236" s="57"/>
      <c r="BJ236" s="57"/>
      <c r="BK236" s="57"/>
      <c r="BL236" s="57"/>
      <c r="BM236" s="57"/>
      <c r="BN236" s="57"/>
      <c r="BO236" s="57"/>
      <c r="BP236" s="57"/>
      <c r="BQ236" s="57"/>
      <c r="BR236" s="57"/>
      <c r="BS236" s="57"/>
      <c r="BT236" s="57"/>
      <c r="BU236" s="57"/>
      <c r="BV236" s="57"/>
      <c r="BW236" s="57"/>
      <c r="BX236" s="57"/>
      <c r="BY236" s="57"/>
      <c r="BZ236" s="57"/>
      <c r="CA236" s="57"/>
      <c r="CB236" s="57"/>
      <c r="CC236" s="57"/>
      <c r="CD236" s="57"/>
      <c r="CE236" s="57"/>
      <c r="CF236" s="57"/>
    </row>
    <row r="237" spans="1:84" s="3" customFormat="1" ht="12.75" customHeight="1" x14ac:dyDescent="0.25">
      <c r="A237" s="57"/>
      <c r="B237" s="2"/>
      <c r="C237" s="94" t="s">
        <v>1473</v>
      </c>
      <c r="D237" s="12" t="s">
        <v>1474</v>
      </c>
      <c r="E237" s="83"/>
      <c r="F237" s="12" t="s">
        <v>145</v>
      </c>
      <c r="G237" s="95">
        <f t="shared" si="27"/>
        <v>2167.5</v>
      </c>
      <c r="H237" s="96">
        <f t="shared" si="28"/>
        <v>0</v>
      </c>
      <c r="I237" s="95">
        <v>2167.5</v>
      </c>
      <c r="J237" s="97">
        <f t="shared" si="30"/>
        <v>0</v>
      </c>
      <c r="K237" s="134">
        <v>2.6480000000000001</v>
      </c>
      <c r="L237" s="34">
        <f t="shared" si="29"/>
        <v>0</v>
      </c>
      <c r="M237" s="55">
        <v>8434453067150</v>
      </c>
      <c r="N237" s="34">
        <v>9</v>
      </c>
      <c r="O237" s="34">
        <v>73089059</v>
      </c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57"/>
      <c r="AW237" s="57"/>
      <c r="AX237" s="57"/>
      <c r="AY237" s="57"/>
      <c r="AZ237" s="57"/>
      <c r="BA237" s="57"/>
      <c r="BB237" s="57"/>
      <c r="BC237" s="57"/>
      <c r="BD237" s="57"/>
      <c r="BE237" s="57"/>
      <c r="BF237" s="57"/>
      <c r="BG237" s="57"/>
      <c r="BH237" s="57"/>
      <c r="BI237" s="57"/>
      <c r="BJ237" s="57"/>
      <c r="BK237" s="57"/>
      <c r="BL237" s="57"/>
      <c r="BM237" s="57"/>
      <c r="BN237" s="57"/>
      <c r="BO237" s="57"/>
      <c r="BP237" s="57"/>
      <c r="BQ237" s="57"/>
      <c r="BR237" s="57"/>
      <c r="BS237" s="57"/>
      <c r="BT237" s="57"/>
      <c r="BU237" s="57"/>
      <c r="BV237" s="57"/>
      <c r="BW237" s="57"/>
      <c r="BX237" s="57"/>
      <c r="BY237" s="57"/>
      <c r="BZ237" s="57"/>
      <c r="CA237" s="57"/>
      <c r="CB237" s="57"/>
      <c r="CC237" s="57"/>
      <c r="CD237" s="57"/>
      <c r="CE237" s="57"/>
      <c r="CF237" s="57"/>
    </row>
    <row r="238" spans="1:84" s="3" customFormat="1" ht="12.75" customHeight="1" x14ac:dyDescent="0.25">
      <c r="A238" s="57"/>
      <c r="B238" s="2"/>
      <c r="C238" s="94" t="s">
        <v>1475</v>
      </c>
      <c r="D238" s="12" t="s">
        <v>1476</v>
      </c>
      <c r="E238" s="83"/>
      <c r="F238" s="12" t="s">
        <v>145</v>
      </c>
      <c r="G238" s="95">
        <f t="shared" si="27"/>
        <v>2247</v>
      </c>
      <c r="H238" s="96">
        <f t="shared" si="28"/>
        <v>0</v>
      </c>
      <c r="I238" s="95">
        <v>2247</v>
      </c>
      <c r="J238" s="97">
        <f t="shared" si="30"/>
        <v>0</v>
      </c>
      <c r="K238" s="134">
        <v>2.9180000000000001</v>
      </c>
      <c r="L238" s="34">
        <f t="shared" si="29"/>
        <v>0</v>
      </c>
      <c r="M238" s="55">
        <v>8434453067167</v>
      </c>
      <c r="N238" s="34">
        <v>9</v>
      </c>
      <c r="O238" s="34">
        <v>73089059</v>
      </c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57"/>
      <c r="AW238" s="57"/>
      <c r="AX238" s="57"/>
      <c r="AY238" s="57"/>
      <c r="AZ238" s="57"/>
      <c r="BA238" s="57"/>
      <c r="BB238" s="57"/>
      <c r="BC238" s="57"/>
      <c r="BD238" s="57"/>
      <c r="BE238" s="57"/>
      <c r="BF238" s="57"/>
      <c r="BG238" s="57"/>
      <c r="BH238" s="57"/>
      <c r="BI238" s="57"/>
      <c r="BJ238" s="57"/>
      <c r="BK238" s="57"/>
      <c r="BL238" s="57"/>
      <c r="BM238" s="57"/>
      <c r="BN238" s="57"/>
      <c r="BO238" s="57"/>
      <c r="BP238" s="57"/>
      <c r="BQ238" s="57"/>
      <c r="BR238" s="57"/>
      <c r="BS238" s="57"/>
      <c r="BT238" s="57"/>
      <c r="BU238" s="57"/>
      <c r="BV238" s="57"/>
      <c r="BW238" s="57"/>
      <c r="BX238" s="57"/>
      <c r="BY238" s="57"/>
      <c r="BZ238" s="57"/>
      <c r="CA238" s="57"/>
      <c r="CB238" s="57"/>
      <c r="CC238" s="57"/>
      <c r="CD238" s="57"/>
      <c r="CE238" s="57"/>
      <c r="CF238" s="57"/>
    </row>
    <row r="239" spans="1:84" s="3" customFormat="1" ht="12.75" customHeight="1" x14ac:dyDescent="0.25">
      <c r="A239" s="57"/>
      <c r="B239" s="2"/>
      <c r="C239" s="94" t="s">
        <v>1477</v>
      </c>
      <c r="D239" s="12" t="s">
        <v>1478</v>
      </c>
      <c r="E239" s="83"/>
      <c r="F239" s="12" t="s">
        <v>145</v>
      </c>
      <c r="G239" s="95">
        <f t="shared" si="27"/>
        <v>2291.5</v>
      </c>
      <c r="H239" s="96">
        <f t="shared" si="28"/>
        <v>0</v>
      </c>
      <c r="I239" s="95">
        <v>2291.5</v>
      </c>
      <c r="J239" s="97">
        <f t="shared" si="30"/>
        <v>0</v>
      </c>
      <c r="K239" s="134">
        <v>3.65</v>
      </c>
      <c r="L239" s="34">
        <f t="shared" si="29"/>
        <v>0</v>
      </c>
      <c r="M239" s="55">
        <v>8434453112010</v>
      </c>
      <c r="N239" s="34">
        <v>9</v>
      </c>
      <c r="O239" s="34">
        <v>73089059</v>
      </c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57"/>
      <c r="AW239" s="57"/>
      <c r="AX239" s="57"/>
      <c r="AY239" s="57"/>
      <c r="AZ239" s="57"/>
      <c r="BA239" s="57"/>
      <c r="BB239" s="57"/>
      <c r="BC239" s="57"/>
      <c r="BD239" s="57"/>
      <c r="BE239" s="57"/>
      <c r="BF239" s="57"/>
      <c r="BG239" s="57"/>
      <c r="BH239" s="57"/>
      <c r="BI239" s="57"/>
      <c r="BJ239" s="57"/>
      <c r="BK239" s="57"/>
      <c r="BL239" s="57"/>
      <c r="BM239" s="57"/>
      <c r="BN239" s="57"/>
      <c r="BO239" s="57"/>
      <c r="BP239" s="57"/>
      <c r="BQ239" s="57"/>
      <c r="BR239" s="57"/>
      <c r="BS239" s="57"/>
      <c r="BT239" s="57"/>
      <c r="BU239" s="57"/>
      <c r="BV239" s="57"/>
      <c r="BW239" s="57"/>
      <c r="BX239" s="57"/>
      <c r="BY239" s="57"/>
      <c r="BZ239" s="57"/>
      <c r="CA239" s="57"/>
      <c r="CB239" s="57"/>
      <c r="CC239" s="57"/>
      <c r="CD239" s="57"/>
      <c r="CE239" s="57"/>
      <c r="CF239" s="57"/>
    </row>
    <row r="240" spans="1:84" s="3" customFormat="1" ht="12.75" customHeight="1" x14ac:dyDescent="0.25">
      <c r="A240" s="57"/>
      <c r="B240" s="2"/>
      <c r="C240" s="94" t="s">
        <v>1479</v>
      </c>
      <c r="D240" s="12" t="s">
        <v>1480</v>
      </c>
      <c r="E240" s="83"/>
      <c r="F240" s="12" t="s">
        <v>145</v>
      </c>
      <c r="G240" s="95">
        <f t="shared" si="27"/>
        <v>2305</v>
      </c>
      <c r="H240" s="96">
        <f t="shared" si="28"/>
        <v>0</v>
      </c>
      <c r="I240" s="95">
        <v>2305</v>
      </c>
      <c r="J240" s="97">
        <f t="shared" si="30"/>
        <v>0</v>
      </c>
      <c r="K240" s="134">
        <v>3.81</v>
      </c>
      <c r="L240" s="34">
        <f t="shared" si="29"/>
        <v>0</v>
      </c>
      <c r="M240" s="55">
        <v>8434453112027</v>
      </c>
      <c r="N240" s="34">
        <v>9</v>
      </c>
      <c r="O240" s="34">
        <v>73089059</v>
      </c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57"/>
      <c r="AW240" s="57"/>
      <c r="AX240" s="57"/>
      <c r="AY240" s="57"/>
      <c r="AZ240" s="57"/>
      <c r="BA240" s="57"/>
      <c r="BB240" s="57"/>
      <c r="BC240" s="57"/>
      <c r="BD240" s="57"/>
      <c r="BE240" s="57"/>
      <c r="BF240" s="57"/>
      <c r="BG240" s="57"/>
      <c r="BH240" s="57"/>
      <c r="BI240" s="57"/>
      <c r="BJ240" s="57"/>
      <c r="BK240" s="57"/>
      <c r="BL240" s="57"/>
      <c r="BM240" s="57"/>
      <c r="BN240" s="57"/>
      <c r="BO240" s="57"/>
      <c r="BP240" s="57"/>
      <c r="BQ240" s="57"/>
      <c r="BR240" s="57"/>
      <c r="BS240" s="57"/>
      <c r="BT240" s="57"/>
      <c r="BU240" s="57"/>
      <c r="BV240" s="57"/>
      <c r="BW240" s="57"/>
      <c r="BX240" s="57"/>
      <c r="BY240" s="57"/>
      <c r="BZ240" s="57"/>
      <c r="CA240" s="57"/>
      <c r="CB240" s="57"/>
      <c r="CC240" s="57"/>
      <c r="CD240" s="57"/>
      <c r="CE240" s="57"/>
      <c r="CF240" s="57"/>
    </row>
    <row r="241" spans="1:84" s="3" customFormat="1" ht="12.75" customHeight="1" x14ac:dyDescent="0.25">
      <c r="A241" s="57"/>
      <c r="B241" s="2"/>
      <c r="C241" s="94" t="s">
        <v>1481</v>
      </c>
      <c r="D241" s="12" t="s">
        <v>1482</v>
      </c>
      <c r="E241" s="83"/>
      <c r="F241" s="12" t="s">
        <v>145</v>
      </c>
      <c r="G241" s="95">
        <f t="shared" si="27"/>
        <v>2333</v>
      </c>
      <c r="H241" s="96">
        <f t="shared" si="28"/>
        <v>0</v>
      </c>
      <c r="I241" s="95">
        <v>2333</v>
      </c>
      <c r="J241" s="97">
        <f t="shared" si="30"/>
        <v>0</v>
      </c>
      <c r="K241" s="134">
        <v>4.415</v>
      </c>
      <c r="L241" s="34">
        <f t="shared" si="29"/>
        <v>0</v>
      </c>
      <c r="M241" s="55">
        <v>8434453112034</v>
      </c>
      <c r="N241" s="34">
        <v>9</v>
      </c>
      <c r="O241" s="34">
        <v>73089059</v>
      </c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57"/>
      <c r="AW241" s="57"/>
      <c r="AX241" s="57"/>
      <c r="AY241" s="57"/>
      <c r="AZ241" s="57"/>
      <c r="BA241" s="57"/>
      <c r="BB241" s="57"/>
      <c r="BC241" s="57"/>
      <c r="BD241" s="57"/>
      <c r="BE241" s="57"/>
      <c r="BF241" s="57"/>
      <c r="BG241" s="57"/>
      <c r="BH241" s="57"/>
      <c r="BI241" s="57"/>
      <c r="BJ241" s="57"/>
      <c r="BK241" s="57"/>
      <c r="BL241" s="57"/>
      <c r="BM241" s="57"/>
      <c r="BN241" s="57"/>
      <c r="BO241" s="57"/>
      <c r="BP241" s="57"/>
      <c r="BQ241" s="57"/>
      <c r="BR241" s="57"/>
      <c r="BS241" s="57"/>
      <c r="BT241" s="57"/>
      <c r="BU241" s="57"/>
      <c r="BV241" s="57"/>
      <c r="BW241" s="57"/>
      <c r="BX241" s="57"/>
      <c r="BY241" s="57"/>
      <c r="BZ241" s="57"/>
      <c r="CA241" s="57"/>
      <c r="CB241" s="57"/>
      <c r="CC241" s="57"/>
      <c r="CD241" s="57"/>
      <c r="CE241" s="57"/>
      <c r="CF241" s="57"/>
    </row>
    <row r="242" spans="1:84" s="3" customFormat="1" ht="12.75" customHeight="1" x14ac:dyDescent="0.25">
      <c r="A242" s="57"/>
      <c r="B242" s="2"/>
      <c r="C242" s="94" t="s">
        <v>1483</v>
      </c>
      <c r="D242" s="12" t="s">
        <v>1484</v>
      </c>
      <c r="E242" s="83"/>
      <c r="F242" s="12" t="s">
        <v>145</v>
      </c>
      <c r="G242" s="95">
        <f t="shared" si="27"/>
        <v>2405.5</v>
      </c>
      <c r="H242" s="96">
        <f t="shared" si="28"/>
        <v>0</v>
      </c>
      <c r="I242" s="95">
        <v>2405.5</v>
      </c>
      <c r="J242" s="97">
        <f t="shared" si="30"/>
        <v>0</v>
      </c>
      <c r="K242" s="134">
        <v>4.6269999999999998</v>
      </c>
      <c r="L242" s="34">
        <f t="shared" si="29"/>
        <v>0</v>
      </c>
      <c r="M242" s="55">
        <v>8434453112041</v>
      </c>
      <c r="N242" s="34">
        <v>9</v>
      </c>
      <c r="O242" s="34">
        <v>73089059</v>
      </c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57"/>
      <c r="AW242" s="57"/>
      <c r="AX242" s="57"/>
      <c r="AY242" s="57"/>
      <c r="AZ242" s="57"/>
      <c r="BA242" s="57"/>
      <c r="BB242" s="57"/>
      <c r="BC242" s="57"/>
      <c r="BD242" s="57"/>
      <c r="BE242" s="57"/>
      <c r="BF242" s="57"/>
      <c r="BG242" s="57"/>
      <c r="BH242" s="57"/>
      <c r="BI242" s="57"/>
      <c r="BJ242" s="57"/>
      <c r="BK242" s="57"/>
      <c r="BL242" s="57"/>
      <c r="BM242" s="57"/>
      <c r="BN242" s="57"/>
      <c r="BO242" s="57"/>
      <c r="BP242" s="57"/>
      <c r="BQ242" s="57"/>
      <c r="BR242" s="57"/>
      <c r="BS242" s="57"/>
      <c r="BT242" s="57"/>
      <c r="BU242" s="57"/>
      <c r="BV242" s="57"/>
      <c r="BW242" s="57"/>
      <c r="BX242" s="57"/>
      <c r="BY242" s="57"/>
      <c r="BZ242" s="57"/>
      <c r="CA242" s="57"/>
      <c r="CB242" s="57"/>
      <c r="CC242" s="57"/>
      <c r="CD242" s="57"/>
      <c r="CE242" s="57"/>
      <c r="CF242" s="57"/>
    </row>
    <row r="243" spans="1:84" s="2" customFormat="1" ht="12.75" customHeight="1" x14ac:dyDescent="0.25">
      <c r="A243" s="86"/>
      <c r="C243" s="94" t="s">
        <v>1485</v>
      </c>
      <c r="D243" s="12" t="s">
        <v>1486</v>
      </c>
      <c r="E243" s="83"/>
      <c r="F243" s="12" t="s">
        <v>145</v>
      </c>
      <c r="G243" s="95">
        <f t="shared" si="27"/>
        <v>2444</v>
      </c>
      <c r="H243" s="96">
        <f t="shared" si="28"/>
        <v>0</v>
      </c>
      <c r="I243" s="95">
        <v>2444</v>
      </c>
      <c r="J243" s="97">
        <f t="shared" si="30"/>
        <v>0</v>
      </c>
      <c r="K243" s="134">
        <v>5.32</v>
      </c>
      <c r="L243" s="34">
        <f t="shared" si="29"/>
        <v>0</v>
      </c>
      <c r="M243" s="55">
        <v>8434453112058</v>
      </c>
      <c r="N243" s="34">
        <v>9</v>
      </c>
      <c r="O243" s="34">
        <v>73089059</v>
      </c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  <c r="AZ243" s="57"/>
      <c r="BA243" s="57"/>
      <c r="BB243" s="57"/>
      <c r="BC243" s="57"/>
      <c r="BD243" s="57"/>
      <c r="BE243" s="57"/>
      <c r="BF243" s="57"/>
      <c r="BG243" s="57"/>
      <c r="BH243" s="57"/>
      <c r="BI243" s="57"/>
      <c r="BJ243" s="57"/>
      <c r="BK243" s="57"/>
      <c r="BL243" s="57"/>
      <c r="BM243" s="57"/>
      <c r="BN243" s="57"/>
      <c r="BO243" s="57"/>
      <c r="BP243" s="57"/>
      <c r="BQ243" s="57"/>
      <c r="BR243" s="57"/>
      <c r="BS243" s="57"/>
      <c r="BT243" s="57"/>
      <c r="BU243" s="57"/>
      <c r="BV243" s="57"/>
      <c r="BW243" s="57"/>
      <c r="BX243" s="57"/>
      <c r="BY243" s="57"/>
      <c r="BZ243" s="57"/>
      <c r="CA243" s="57"/>
      <c r="CB243" s="57"/>
      <c r="CC243" s="57"/>
      <c r="CD243" s="57"/>
      <c r="CE243" s="57"/>
      <c r="CF243" s="57"/>
    </row>
    <row r="244" spans="1:84" s="3" customFormat="1" ht="12.75" customHeight="1" x14ac:dyDescent="0.2">
      <c r="A244" s="57"/>
      <c r="B244" s="93" t="s">
        <v>36</v>
      </c>
      <c r="C244" s="94" t="s">
        <v>1891</v>
      </c>
      <c r="D244" s="12" t="s">
        <v>1892</v>
      </c>
      <c r="E244" s="83"/>
      <c r="F244" s="12" t="s">
        <v>145</v>
      </c>
      <c r="G244" s="95">
        <f t="shared" si="27"/>
        <v>1095</v>
      </c>
      <c r="H244" s="96">
        <f t="shared" si="28"/>
        <v>0</v>
      </c>
      <c r="I244" s="95">
        <v>1095</v>
      </c>
      <c r="J244" s="97">
        <f t="shared" si="30"/>
        <v>0</v>
      </c>
      <c r="K244" s="80">
        <v>2.0099999999999998</v>
      </c>
      <c r="L244" s="55">
        <f t="shared" si="29"/>
        <v>0</v>
      </c>
      <c r="M244" s="55">
        <v>8434453087646</v>
      </c>
      <c r="N244" s="55">
        <v>9</v>
      </c>
      <c r="O244" s="55">
        <v>73089059</v>
      </c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57"/>
      <c r="AW244" s="57"/>
      <c r="AX244" s="57"/>
      <c r="AY244" s="57"/>
      <c r="AZ244" s="57"/>
      <c r="BA244" s="57"/>
      <c r="BB244" s="57"/>
      <c r="BC244" s="57"/>
      <c r="BD244" s="57"/>
      <c r="BE244" s="57"/>
      <c r="BF244" s="57"/>
      <c r="BG244" s="57"/>
      <c r="BH244" s="57"/>
      <c r="BI244" s="57"/>
      <c r="BJ244" s="57"/>
      <c r="BK244" s="57"/>
      <c r="BL244" s="57"/>
      <c r="BM244" s="57"/>
      <c r="BN244" s="57"/>
      <c r="BO244" s="57"/>
      <c r="BP244" s="57"/>
      <c r="BQ244" s="57"/>
      <c r="BR244" s="57"/>
      <c r="BS244" s="57"/>
      <c r="BT244" s="57"/>
      <c r="BU244" s="57"/>
      <c r="BV244" s="57"/>
      <c r="BW244" s="57"/>
      <c r="BX244" s="57"/>
      <c r="BY244" s="57"/>
      <c r="BZ244" s="57"/>
      <c r="CA244" s="57"/>
      <c r="CB244" s="57"/>
      <c r="CC244" s="57"/>
      <c r="CD244" s="57"/>
      <c r="CE244" s="57"/>
      <c r="CF244" s="57"/>
    </row>
    <row r="245" spans="1:84" s="3" customFormat="1" ht="12.75" customHeight="1" x14ac:dyDescent="0.2">
      <c r="A245" s="57"/>
      <c r="B245" s="93" t="s">
        <v>36</v>
      </c>
      <c r="C245" s="94" t="s">
        <v>1893</v>
      </c>
      <c r="D245" s="12" t="s">
        <v>1894</v>
      </c>
      <c r="E245" s="83"/>
      <c r="F245" s="12" t="s">
        <v>145</v>
      </c>
      <c r="G245" s="95">
        <f t="shared" si="27"/>
        <v>1131</v>
      </c>
      <c r="H245" s="96">
        <f t="shared" si="28"/>
        <v>0</v>
      </c>
      <c r="I245" s="95">
        <v>1131</v>
      </c>
      <c r="J245" s="97">
        <f t="shared" si="30"/>
        <v>0</v>
      </c>
      <c r="K245" s="80">
        <v>2.11</v>
      </c>
      <c r="L245" s="55">
        <f t="shared" si="29"/>
        <v>0</v>
      </c>
      <c r="M245" s="55">
        <v>8434453141256</v>
      </c>
      <c r="N245" s="55">
        <v>9</v>
      </c>
      <c r="O245" s="55">
        <v>73089059</v>
      </c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57"/>
      <c r="AW245" s="57"/>
      <c r="AX245" s="57"/>
      <c r="AY245" s="57"/>
      <c r="AZ245" s="57"/>
      <c r="BA245" s="57"/>
      <c r="BB245" s="57"/>
      <c r="BC245" s="57"/>
      <c r="BD245" s="57"/>
      <c r="BE245" s="57"/>
      <c r="BF245" s="57"/>
      <c r="BG245" s="57"/>
      <c r="BH245" s="57"/>
      <c r="BI245" s="57"/>
      <c r="BJ245" s="57"/>
      <c r="BK245" s="57"/>
      <c r="BL245" s="57"/>
      <c r="BM245" s="57"/>
      <c r="BN245" s="57"/>
      <c r="BO245" s="57"/>
      <c r="BP245" s="57"/>
      <c r="BQ245" s="57"/>
      <c r="BR245" s="57"/>
      <c r="BS245" s="57"/>
      <c r="BT245" s="57"/>
      <c r="BU245" s="57"/>
      <c r="BV245" s="57"/>
      <c r="BW245" s="57"/>
      <c r="BX245" s="57"/>
      <c r="BY245" s="57"/>
      <c r="BZ245" s="57"/>
      <c r="CA245" s="57"/>
      <c r="CB245" s="57"/>
      <c r="CC245" s="57"/>
      <c r="CD245" s="57"/>
      <c r="CE245" s="57"/>
      <c r="CF245" s="57"/>
    </row>
    <row r="246" spans="1:84" s="3" customFormat="1" ht="12.75" customHeight="1" x14ac:dyDescent="0.2">
      <c r="A246" s="57"/>
      <c r="B246" s="93" t="s">
        <v>36</v>
      </c>
      <c r="C246" s="94" t="s">
        <v>1895</v>
      </c>
      <c r="D246" s="12" t="s">
        <v>1896</v>
      </c>
      <c r="E246" s="83"/>
      <c r="F246" s="12" t="s">
        <v>145</v>
      </c>
      <c r="G246" s="95">
        <f t="shared" si="27"/>
        <v>1161</v>
      </c>
      <c r="H246" s="96">
        <f t="shared" si="28"/>
        <v>0</v>
      </c>
      <c r="I246" s="95">
        <v>1161</v>
      </c>
      <c r="J246" s="97">
        <f t="shared" si="30"/>
        <v>0</v>
      </c>
      <c r="K246" s="80">
        <v>2.06</v>
      </c>
      <c r="L246" s="55">
        <f t="shared" si="29"/>
        <v>0</v>
      </c>
      <c r="M246" s="55">
        <v>8434453141249</v>
      </c>
      <c r="N246" s="55">
        <v>9</v>
      </c>
      <c r="O246" s="55">
        <v>73089059</v>
      </c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7"/>
      <c r="BA246" s="57"/>
      <c r="BB246" s="57"/>
      <c r="BC246" s="57"/>
      <c r="BD246" s="57"/>
      <c r="BE246" s="57"/>
      <c r="BF246" s="57"/>
      <c r="BG246" s="57"/>
      <c r="BH246" s="57"/>
      <c r="BI246" s="57"/>
      <c r="BJ246" s="57"/>
      <c r="BK246" s="57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</row>
    <row r="247" spans="1:84" s="3" customFormat="1" ht="12.75" customHeight="1" x14ac:dyDescent="0.2">
      <c r="A247" s="57"/>
      <c r="B247" s="93" t="s">
        <v>36</v>
      </c>
      <c r="C247" s="94" t="s">
        <v>1897</v>
      </c>
      <c r="D247" s="12" t="s">
        <v>1898</v>
      </c>
      <c r="E247" s="83"/>
      <c r="F247" s="12" t="s">
        <v>145</v>
      </c>
      <c r="G247" s="95">
        <f t="shared" si="27"/>
        <v>1289</v>
      </c>
      <c r="H247" s="96">
        <f t="shared" si="28"/>
        <v>0</v>
      </c>
      <c r="I247" s="95">
        <v>1289</v>
      </c>
      <c r="J247" s="97">
        <f t="shared" si="30"/>
        <v>0</v>
      </c>
      <c r="K247" s="80">
        <v>2.92</v>
      </c>
      <c r="L247" s="55">
        <f t="shared" si="29"/>
        <v>0</v>
      </c>
      <c r="M247" s="55">
        <v>8434453087677</v>
      </c>
      <c r="N247" s="55">
        <v>9</v>
      </c>
      <c r="O247" s="55">
        <v>73089059</v>
      </c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57"/>
      <c r="AW247" s="57"/>
      <c r="AX247" s="57"/>
      <c r="AY247" s="57"/>
      <c r="AZ247" s="57"/>
      <c r="BA247" s="57"/>
      <c r="BB247" s="57"/>
      <c r="BC247" s="57"/>
      <c r="BD247" s="57"/>
      <c r="BE247" s="57"/>
      <c r="BF247" s="57"/>
      <c r="BG247" s="57"/>
      <c r="BH247" s="57"/>
      <c r="BI247" s="57"/>
      <c r="BJ247" s="57"/>
      <c r="BK247" s="57"/>
      <c r="BL247" s="57"/>
      <c r="BM247" s="57"/>
      <c r="BN247" s="57"/>
      <c r="BO247" s="57"/>
      <c r="BP247" s="57"/>
      <c r="BQ247" s="57"/>
      <c r="BR247" s="57"/>
      <c r="BS247" s="57"/>
      <c r="BT247" s="57"/>
      <c r="BU247" s="57"/>
      <c r="BV247" s="57"/>
      <c r="BW247" s="57"/>
      <c r="BX247" s="57"/>
      <c r="BY247" s="57"/>
      <c r="BZ247" s="57"/>
      <c r="CA247" s="57"/>
      <c r="CB247" s="57"/>
      <c r="CC247" s="57"/>
      <c r="CD247" s="57"/>
      <c r="CE247" s="57"/>
      <c r="CF247" s="57"/>
    </row>
    <row r="248" spans="1:84" s="3" customFormat="1" ht="12.75" customHeight="1" x14ac:dyDescent="0.2">
      <c r="A248" s="57"/>
      <c r="B248" s="93" t="s">
        <v>36</v>
      </c>
      <c r="C248" s="94" t="s">
        <v>1899</v>
      </c>
      <c r="D248" s="12" t="s">
        <v>1900</v>
      </c>
      <c r="E248" s="83"/>
      <c r="F248" s="12" t="s">
        <v>145</v>
      </c>
      <c r="G248" s="95">
        <f t="shared" si="27"/>
        <v>1366</v>
      </c>
      <c r="H248" s="96">
        <f t="shared" si="28"/>
        <v>0</v>
      </c>
      <c r="I248" s="95">
        <v>1366</v>
      </c>
      <c r="J248" s="97">
        <f t="shared" si="30"/>
        <v>0</v>
      </c>
      <c r="K248" s="80">
        <v>3.29</v>
      </c>
      <c r="L248" s="55">
        <f t="shared" si="29"/>
        <v>0</v>
      </c>
      <c r="M248" s="55">
        <v>8434453087684</v>
      </c>
      <c r="N248" s="55">
        <v>9</v>
      </c>
      <c r="O248" s="55">
        <v>73089059</v>
      </c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57"/>
      <c r="AW248" s="57"/>
      <c r="AX248" s="57"/>
      <c r="AY248" s="57"/>
      <c r="AZ248" s="57"/>
      <c r="BA248" s="57"/>
      <c r="BB248" s="57"/>
      <c r="BC248" s="57"/>
      <c r="BD248" s="57"/>
      <c r="BE248" s="57"/>
      <c r="BF248" s="57"/>
      <c r="BG248" s="57"/>
      <c r="BH248" s="57"/>
      <c r="BI248" s="57"/>
      <c r="BJ248" s="57"/>
      <c r="BK248" s="57"/>
      <c r="BL248" s="57"/>
      <c r="BM248" s="57"/>
      <c r="BN248" s="57"/>
      <c r="BO248" s="57"/>
      <c r="BP248" s="57"/>
      <c r="BQ248" s="57"/>
      <c r="BR248" s="57"/>
      <c r="BS248" s="57"/>
      <c r="BT248" s="57"/>
      <c r="BU248" s="57"/>
      <c r="BV248" s="57"/>
      <c r="BW248" s="57"/>
      <c r="BX248" s="57"/>
      <c r="BY248" s="57"/>
      <c r="BZ248" s="57"/>
      <c r="CA248" s="57"/>
      <c r="CB248" s="57"/>
      <c r="CC248" s="57"/>
      <c r="CD248" s="57"/>
      <c r="CE248" s="57"/>
      <c r="CF248" s="57"/>
    </row>
    <row r="249" spans="1:84" s="3" customFormat="1" ht="12.75" customHeight="1" x14ac:dyDescent="0.2">
      <c r="A249" s="57"/>
      <c r="B249" s="93" t="s">
        <v>36</v>
      </c>
      <c r="C249" s="94" t="s">
        <v>1901</v>
      </c>
      <c r="D249" s="12" t="s">
        <v>1902</v>
      </c>
      <c r="E249" s="83"/>
      <c r="F249" s="12" t="s">
        <v>145</v>
      </c>
      <c r="G249" s="95">
        <f t="shared" si="27"/>
        <v>1701</v>
      </c>
      <c r="H249" s="96">
        <f t="shared" si="28"/>
        <v>0</v>
      </c>
      <c r="I249" s="95">
        <v>1701</v>
      </c>
      <c r="J249" s="97">
        <f t="shared" si="30"/>
        <v>0</v>
      </c>
      <c r="K249" s="80">
        <v>3.39</v>
      </c>
      <c r="L249" s="55">
        <f t="shared" si="29"/>
        <v>0</v>
      </c>
      <c r="M249" s="55">
        <v>8434453004100</v>
      </c>
      <c r="N249" s="55">
        <v>9</v>
      </c>
      <c r="O249" s="55">
        <v>73089059</v>
      </c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57"/>
      <c r="AW249" s="57"/>
      <c r="AX249" s="57"/>
      <c r="AY249" s="57"/>
      <c r="AZ249" s="57"/>
      <c r="BA249" s="57"/>
      <c r="BB249" s="57"/>
      <c r="BC249" s="57"/>
      <c r="BD249" s="57"/>
      <c r="BE249" s="57"/>
      <c r="BF249" s="57"/>
      <c r="BG249" s="57"/>
      <c r="BH249" s="57"/>
      <c r="BI249" s="57"/>
      <c r="BJ249" s="57"/>
      <c r="BK249" s="57"/>
      <c r="BL249" s="57"/>
      <c r="BM249" s="57"/>
      <c r="BN249" s="57"/>
      <c r="BO249" s="57"/>
      <c r="BP249" s="57"/>
      <c r="BQ249" s="57"/>
      <c r="BR249" s="57"/>
      <c r="BS249" s="57"/>
      <c r="BT249" s="57"/>
      <c r="BU249" s="57"/>
      <c r="BV249" s="57"/>
      <c r="BW249" s="57"/>
      <c r="BX249" s="57"/>
      <c r="BY249" s="57"/>
      <c r="BZ249" s="57"/>
      <c r="CA249" s="57"/>
      <c r="CB249" s="57"/>
      <c r="CC249" s="57"/>
      <c r="CD249" s="57"/>
      <c r="CE249" s="57"/>
      <c r="CF249" s="57"/>
    </row>
    <row r="250" spans="1:84" s="3" customFormat="1" ht="12.75" customHeight="1" x14ac:dyDescent="0.2">
      <c r="A250" s="57"/>
      <c r="B250" s="93" t="s">
        <v>36</v>
      </c>
      <c r="C250" s="94" t="s">
        <v>1903</v>
      </c>
      <c r="D250" s="12" t="s">
        <v>1904</v>
      </c>
      <c r="E250" s="83"/>
      <c r="F250" s="12" t="s">
        <v>145</v>
      </c>
      <c r="G250" s="95">
        <f t="shared" si="27"/>
        <v>1744</v>
      </c>
      <c r="H250" s="96">
        <f t="shared" si="28"/>
        <v>0</v>
      </c>
      <c r="I250" s="95">
        <v>1744</v>
      </c>
      <c r="J250" s="97">
        <f t="shared" si="30"/>
        <v>0</v>
      </c>
      <c r="K250" s="80">
        <v>3.55</v>
      </c>
      <c r="L250" s="55">
        <f t="shared" si="29"/>
        <v>0</v>
      </c>
      <c r="M250" s="55">
        <v>8434453004117</v>
      </c>
      <c r="N250" s="55">
        <v>9</v>
      </c>
      <c r="O250" s="55">
        <v>73089059</v>
      </c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57"/>
      <c r="AW250" s="57"/>
      <c r="AX250" s="57"/>
      <c r="AY250" s="57"/>
      <c r="AZ250" s="57"/>
      <c r="BA250" s="57"/>
      <c r="BB250" s="57"/>
      <c r="BC250" s="57"/>
      <c r="BD250" s="57"/>
      <c r="BE250" s="57"/>
      <c r="BF250" s="57"/>
      <c r="BG250" s="57"/>
      <c r="BH250" s="57"/>
      <c r="BI250" s="57"/>
      <c r="BJ250" s="57"/>
      <c r="BK250" s="57"/>
      <c r="BL250" s="57"/>
      <c r="BM250" s="57"/>
      <c r="BN250" s="57"/>
      <c r="BO250" s="57"/>
      <c r="BP250" s="57"/>
      <c r="BQ250" s="57"/>
      <c r="BR250" s="57"/>
      <c r="BS250" s="57"/>
      <c r="BT250" s="57"/>
      <c r="BU250" s="57"/>
      <c r="BV250" s="57"/>
      <c r="BW250" s="57"/>
      <c r="BX250" s="57"/>
      <c r="BY250" s="57"/>
      <c r="BZ250" s="57"/>
      <c r="CA250" s="57"/>
      <c r="CB250" s="57"/>
      <c r="CC250" s="57"/>
      <c r="CD250" s="57"/>
      <c r="CE250" s="57"/>
      <c r="CF250" s="57"/>
    </row>
    <row r="251" spans="1:84" s="3" customFormat="1" ht="12.75" customHeight="1" x14ac:dyDescent="0.2">
      <c r="A251" s="57"/>
      <c r="B251" s="93" t="s">
        <v>36</v>
      </c>
      <c r="C251" s="94" t="s">
        <v>1905</v>
      </c>
      <c r="D251" s="12" t="s">
        <v>1906</v>
      </c>
      <c r="E251" s="83"/>
      <c r="F251" s="12" t="s">
        <v>145</v>
      </c>
      <c r="G251" s="95">
        <f t="shared" si="27"/>
        <v>1828</v>
      </c>
      <c r="H251" s="96">
        <f t="shared" si="28"/>
        <v>0</v>
      </c>
      <c r="I251" s="95">
        <v>1828</v>
      </c>
      <c r="J251" s="97">
        <f t="shared" si="30"/>
        <v>0</v>
      </c>
      <c r="K251" s="80">
        <v>3.95</v>
      </c>
      <c r="L251" s="55">
        <f t="shared" si="29"/>
        <v>0</v>
      </c>
      <c r="M251" s="55">
        <v>8434453004124</v>
      </c>
      <c r="N251" s="55">
        <v>9</v>
      </c>
      <c r="O251" s="55">
        <v>73089059</v>
      </c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57"/>
      <c r="AW251" s="57"/>
      <c r="AX251" s="57"/>
      <c r="AY251" s="57"/>
      <c r="AZ251" s="57"/>
      <c r="BA251" s="57"/>
      <c r="BB251" s="57"/>
      <c r="BC251" s="57"/>
      <c r="BD251" s="57"/>
      <c r="BE251" s="57"/>
      <c r="BF251" s="57"/>
      <c r="BG251" s="57"/>
      <c r="BH251" s="57"/>
      <c r="BI251" s="57"/>
      <c r="BJ251" s="57"/>
      <c r="BK251" s="57"/>
      <c r="BL251" s="57"/>
      <c r="BM251" s="57"/>
      <c r="BN251" s="57"/>
      <c r="BO251" s="57"/>
      <c r="BP251" s="57"/>
      <c r="BQ251" s="57"/>
      <c r="BR251" s="57"/>
      <c r="BS251" s="57"/>
      <c r="BT251" s="57"/>
      <c r="BU251" s="57"/>
      <c r="BV251" s="57"/>
      <c r="BW251" s="57"/>
      <c r="BX251" s="57"/>
      <c r="BY251" s="57"/>
      <c r="BZ251" s="57"/>
      <c r="CA251" s="57"/>
      <c r="CB251" s="57"/>
      <c r="CC251" s="57"/>
      <c r="CD251" s="57"/>
      <c r="CE251" s="57"/>
      <c r="CF251" s="57"/>
    </row>
    <row r="252" spans="1:84" s="3" customFormat="1" ht="12.75" customHeight="1" x14ac:dyDescent="0.2">
      <c r="A252" s="57"/>
      <c r="B252" s="93" t="s">
        <v>36</v>
      </c>
      <c r="C252" s="94" t="s">
        <v>1907</v>
      </c>
      <c r="D252" s="12" t="s">
        <v>1908</v>
      </c>
      <c r="E252" s="83"/>
      <c r="F252" s="12" t="s">
        <v>145</v>
      </c>
      <c r="G252" s="95">
        <f t="shared" si="27"/>
        <v>1913</v>
      </c>
      <c r="H252" s="96">
        <f t="shared" si="28"/>
        <v>0</v>
      </c>
      <c r="I252" s="95">
        <v>1913</v>
      </c>
      <c r="J252" s="97">
        <f t="shared" si="30"/>
        <v>0</v>
      </c>
      <c r="K252" s="80">
        <v>4.22</v>
      </c>
      <c r="L252" s="55">
        <f t="shared" si="29"/>
        <v>0</v>
      </c>
      <c r="M252" s="55">
        <v>8434453004131</v>
      </c>
      <c r="N252" s="55">
        <v>9</v>
      </c>
      <c r="O252" s="55">
        <v>73089059</v>
      </c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57"/>
      <c r="AW252" s="57"/>
      <c r="AX252" s="57"/>
      <c r="AY252" s="57"/>
      <c r="AZ252" s="57"/>
      <c r="BA252" s="57"/>
      <c r="BB252" s="57"/>
      <c r="BC252" s="57"/>
      <c r="BD252" s="57"/>
      <c r="BE252" s="57"/>
      <c r="BF252" s="57"/>
      <c r="BG252" s="57"/>
      <c r="BH252" s="57"/>
      <c r="BI252" s="57"/>
      <c r="BJ252" s="57"/>
      <c r="BK252" s="57"/>
      <c r="BL252" s="57"/>
      <c r="BM252" s="57"/>
      <c r="BN252" s="57"/>
      <c r="BO252" s="57"/>
      <c r="BP252" s="57"/>
      <c r="BQ252" s="57"/>
      <c r="BR252" s="57"/>
      <c r="BS252" s="57"/>
      <c r="BT252" s="57"/>
      <c r="BU252" s="57"/>
      <c r="BV252" s="57"/>
      <c r="BW252" s="57"/>
      <c r="BX252" s="57"/>
      <c r="BY252" s="57"/>
      <c r="BZ252" s="57"/>
      <c r="CA252" s="57"/>
      <c r="CB252" s="57"/>
      <c r="CC252" s="57"/>
      <c r="CD252" s="57"/>
      <c r="CE252" s="57"/>
      <c r="CF252" s="57"/>
    </row>
    <row r="253" spans="1:84" s="3" customFormat="1" ht="12.75" customHeight="1" x14ac:dyDescent="0.2">
      <c r="A253" s="57"/>
      <c r="B253" s="93" t="s">
        <v>36</v>
      </c>
      <c r="C253" s="94" t="s">
        <v>1909</v>
      </c>
      <c r="D253" s="12" t="s">
        <v>1910</v>
      </c>
      <c r="E253" s="83"/>
      <c r="F253" s="12" t="s">
        <v>145</v>
      </c>
      <c r="G253" s="95">
        <f t="shared" si="27"/>
        <v>1998</v>
      </c>
      <c r="H253" s="96">
        <f t="shared" si="28"/>
        <v>0</v>
      </c>
      <c r="I253" s="95">
        <v>1998</v>
      </c>
      <c r="J253" s="97">
        <f t="shared" si="30"/>
        <v>0</v>
      </c>
      <c r="K253" s="80">
        <v>4.49</v>
      </c>
      <c r="L253" s="55">
        <f t="shared" si="29"/>
        <v>0</v>
      </c>
      <c r="M253" s="55">
        <v>8434453004148</v>
      </c>
      <c r="N253" s="55">
        <v>9</v>
      </c>
      <c r="O253" s="55">
        <v>73089059</v>
      </c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57"/>
      <c r="AW253" s="57"/>
      <c r="AX253" s="57"/>
      <c r="AY253" s="57"/>
      <c r="AZ253" s="57"/>
      <c r="BA253" s="57"/>
      <c r="BB253" s="57"/>
      <c r="BC253" s="57"/>
      <c r="BD253" s="57"/>
      <c r="BE253" s="57"/>
      <c r="BF253" s="57"/>
      <c r="BG253" s="57"/>
      <c r="BH253" s="57"/>
      <c r="BI253" s="57"/>
      <c r="BJ253" s="57"/>
      <c r="BK253" s="57"/>
      <c r="BL253" s="57"/>
      <c r="BM253" s="57"/>
      <c r="BN253" s="57"/>
      <c r="BO253" s="57"/>
      <c r="BP253" s="57"/>
      <c r="BQ253" s="57"/>
      <c r="BR253" s="57"/>
      <c r="BS253" s="57"/>
      <c r="BT253" s="57"/>
      <c r="BU253" s="57"/>
      <c r="BV253" s="57"/>
      <c r="BW253" s="57"/>
      <c r="BX253" s="57"/>
      <c r="BY253" s="57"/>
      <c r="BZ253" s="57"/>
      <c r="CA253" s="57"/>
      <c r="CB253" s="57"/>
      <c r="CC253" s="57"/>
      <c r="CD253" s="57"/>
      <c r="CE253" s="57"/>
      <c r="CF253" s="57"/>
    </row>
    <row r="254" spans="1:84" s="3" customFormat="1" ht="12.75" customHeight="1" x14ac:dyDescent="0.2">
      <c r="A254" s="57"/>
      <c r="B254" s="93" t="s">
        <v>36</v>
      </c>
      <c r="C254" s="94" t="s">
        <v>1911</v>
      </c>
      <c r="D254" s="12" t="s">
        <v>1912</v>
      </c>
      <c r="E254" s="83"/>
      <c r="F254" s="12" t="s">
        <v>145</v>
      </c>
      <c r="G254" s="95">
        <f t="shared" si="27"/>
        <v>2040</v>
      </c>
      <c r="H254" s="96">
        <f t="shared" si="28"/>
        <v>0</v>
      </c>
      <c r="I254" s="95">
        <v>2040</v>
      </c>
      <c r="J254" s="97">
        <f t="shared" si="30"/>
        <v>0</v>
      </c>
      <c r="K254" s="80">
        <v>4.3499999999999996</v>
      </c>
      <c r="L254" s="55">
        <f t="shared" si="29"/>
        <v>0</v>
      </c>
      <c r="M254" s="55">
        <v>8434453087998</v>
      </c>
      <c r="N254" s="55">
        <v>9</v>
      </c>
      <c r="O254" s="55">
        <v>73089059</v>
      </c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57"/>
      <c r="AW254" s="57"/>
      <c r="AX254" s="57"/>
      <c r="AY254" s="57"/>
      <c r="AZ254" s="57"/>
      <c r="BA254" s="57"/>
      <c r="BB254" s="57"/>
      <c r="BC254" s="57"/>
      <c r="BD254" s="57"/>
      <c r="BE254" s="57"/>
      <c r="BF254" s="57"/>
      <c r="BG254" s="57"/>
      <c r="BH254" s="57"/>
      <c r="BI254" s="57"/>
      <c r="BJ254" s="57"/>
      <c r="BK254" s="57"/>
      <c r="BL254" s="57"/>
      <c r="BM254" s="57"/>
      <c r="BN254" s="57"/>
      <c r="BO254" s="57"/>
      <c r="BP254" s="57"/>
      <c r="BQ254" s="57"/>
      <c r="BR254" s="57"/>
      <c r="BS254" s="57"/>
      <c r="BT254" s="57"/>
      <c r="BU254" s="57"/>
      <c r="BV254" s="57"/>
      <c r="BW254" s="57"/>
      <c r="BX254" s="57"/>
      <c r="BY254" s="57"/>
      <c r="BZ254" s="57"/>
      <c r="CA254" s="57"/>
      <c r="CB254" s="57"/>
      <c r="CC254" s="57"/>
      <c r="CD254" s="57"/>
      <c r="CE254" s="57"/>
      <c r="CF254" s="57"/>
    </row>
    <row r="255" spans="1:84" s="3" customFormat="1" ht="12.75" customHeight="1" x14ac:dyDescent="0.2">
      <c r="A255" s="57"/>
      <c r="B255" s="93" t="s">
        <v>36</v>
      </c>
      <c r="C255" s="94" t="s">
        <v>1913</v>
      </c>
      <c r="D255" s="12" t="s">
        <v>1914</v>
      </c>
      <c r="E255" s="83"/>
      <c r="F255" s="12" t="s">
        <v>145</v>
      </c>
      <c r="G255" s="95">
        <f t="shared" si="27"/>
        <v>2314.5</v>
      </c>
      <c r="H255" s="96">
        <f t="shared" si="28"/>
        <v>0</v>
      </c>
      <c r="I255" s="95">
        <v>2314.5</v>
      </c>
      <c r="J255" s="97">
        <f t="shared" si="30"/>
        <v>0</v>
      </c>
      <c r="K255" s="80">
        <v>5.21</v>
      </c>
      <c r="L255" s="55">
        <f t="shared" si="29"/>
        <v>0</v>
      </c>
      <c r="M255" s="55">
        <v>8434453112188</v>
      </c>
      <c r="N255" s="55">
        <v>9</v>
      </c>
      <c r="O255" s="55">
        <v>73089059</v>
      </c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  <c r="AZ255" s="57"/>
      <c r="BA255" s="57"/>
      <c r="BB255" s="57"/>
      <c r="BC255" s="57"/>
      <c r="BD255" s="57"/>
      <c r="BE255" s="57"/>
      <c r="BF255" s="57"/>
      <c r="BG255" s="57"/>
      <c r="BH255" s="57"/>
      <c r="BI255" s="57"/>
      <c r="BJ255" s="57"/>
      <c r="BK255" s="57"/>
      <c r="BL255" s="57"/>
      <c r="BM255" s="57"/>
      <c r="BN255" s="57"/>
      <c r="BO255" s="57"/>
      <c r="BP255" s="57"/>
      <c r="BQ255" s="57"/>
      <c r="BR255" s="57"/>
      <c r="BS255" s="57"/>
      <c r="BT255" s="57"/>
      <c r="BU255" s="57"/>
      <c r="BV255" s="57"/>
      <c r="BW255" s="57"/>
      <c r="BX255" s="57"/>
      <c r="BY255" s="57"/>
      <c r="BZ255" s="57"/>
      <c r="CA255" s="57"/>
      <c r="CB255" s="57"/>
      <c r="CC255" s="57"/>
      <c r="CD255" s="57"/>
      <c r="CE255" s="57"/>
      <c r="CF255" s="57"/>
    </row>
    <row r="256" spans="1:84" s="3" customFormat="1" ht="12.75" customHeight="1" x14ac:dyDescent="0.2">
      <c r="A256" s="57"/>
      <c r="B256" s="93" t="s">
        <v>36</v>
      </c>
      <c r="C256" s="94" t="s">
        <v>1915</v>
      </c>
      <c r="D256" s="12" t="s">
        <v>1916</v>
      </c>
      <c r="E256" s="83"/>
      <c r="F256" s="12" t="s">
        <v>145</v>
      </c>
      <c r="G256" s="95">
        <f t="shared" si="27"/>
        <v>2567</v>
      </c>
      <c r="H256" s="96">
        <f t="shared" si="28"/>
        <v>0</v>
      </c>
      <c r="I256" s="95">
        <v>2567</v>
      </c>
      <c r="J256" s="97">
        <f t="shared" si="30"/>
        <v>0</v>
      </c>
      <c r="K256" s="80">
        <v>5.74</v>
      </c>
      <c r="L256" s="55">
        <f t="shared" si="29"/>
        <v>0</v>
      </c>
      <c r="M256" s="55">
        <v>8434453112195</v>
      </c>
      <c r="N256" s="55">
        <v>9</v>
      </c>
      <c r="O256" s="55">
        <v>73089059</v>
      </c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57"/>
      <c r="AW256" s="57"/>
      <c r="AX256" s="57"/>
      <c r="AY256" s="57"/>
      <c r="AZ256" s="57"/>
      <c r="BA256" s="57"/>
      <c r="BB256" s="57"/>
      <c r="BC256" s="57"/>
      <c r="BD256" s="57"/>
      <c r="BE256" s="57"/>
      <c r="BF256" s="57"/>
      <c r="BG256" s="57"/>
      <c r="BH256" s="57"/>
      <c r="BI256" s="57"/>
      <c r="BJ256" s="57"/>
      <c r="BK256" s="57"/>
      <c r="BL256" s="57"/>
      <c r="BM256" s="57"/>
      <c r="BN256" s="57"/>
      <c r="BO256" s="57"/>
      <c r="BP256" s="57"/>
      <c r="BQ256" s="57"/>
      <c r="BR256" s="57"/>
      <c r="BS256" s="57"/>
      <c r="BT256" s="57"/>
      <c r="BU256" s="57"/>
      <c r="BV256" s="57"/>
      <c r="BW256" s="57"/>
      <c r="BX256" s="57"/>
      <c r="BY256" s="57"/>
      <c r="BZ256" s="57"/>
      <c r="CA256" s="57"/>
      <c r="CB256" s="57"/>
      <c r="CC256" s="57"/>
      <c r="CD256" s="57"/>
      <c r="CE256" s="57"/>
      <c r="CF256" s="57"/>
    </row>
    <row r="257" spans="1:84" s="3" customFormat="1" ht="12.75" customHeight="1" x14ac:dyDescent="0.2">
      <c r="A257" s="57"/>
      <c r="B257" s="93" t="s">
        <v>36</v>
      </c>
      <c r="C257" s="94" t="s">
        <v>1917</v>
      </c>
      <c r="D257" s="12" t="s">
        <v>1918</v>
      </c>
      <c r="E257" s="83"/>
      <c r="F257" s="12" t="s">
        <v>145</v>
      </c>
      <c r="G257" s="95">
        <f t="shared" si="27"/>
        <v>2790</v>
      </c>
      <c r="H257" s="96">
        <f t="shared" si="28"/>
        <v>0</v>
      </c>
      <c r="I257" s="95">
        <v>2790</v>
      </c>
      <c r="J257" s="97">
        <f t="shared" si="30"/>
        <v>0</v>
      </c>
      <c r="K257" s="80">
        <v>6.85</v>
      </c>
      <c r="L257" s="55">
        <f t="shared" si="29"/>
        <v>0</v>
      </c>
      <c r="M257" s="55">
        <v>8434453088025</v>
      </c>
      <c r="N257" s="55">
        <v>9</v>
      </c>
      <c r="O257" s="55">
        <v>73089059</v>
      </c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57"/>
      <c r="AW257" s="57"/>
      <c r="AX257" s="57"/>
      <c r="AY257" s="57"/>
      <c r="AZ257" s="57"/>
      <c r="BA257" s="57"/>
      <c r="BB257" s="57"/>
      <c r="BC257" s="57"/>
      <c r="BD257" s="57"/>
      <c r="BE257" s="57"/>
      <c r="BF257" s="57"/>
      <c r="BG257" s="57"/>
      <c r="BH257" s="57"/>
      <c r="BI257" s="57"/>
      <c r="BJ257" s="57"/>
      <c r="BK257" s="57"/>
      <c r="BL257" s="57"/>
      <c r="BM257" s="57"/>
      <c r="BN257" s="57"/>
      <c r="BO257" s="57"/>
      <c r="BP257" s="57"/>
      <c r="BQ257" s="57"/>
      <c r="BR257" s="57"/>
      <c r="BS257" s="57"/>
      <c r="BT257" s="57"/>
      <c r="BU257" s="57"/>
      <c r="BV257" s="57"/>
      <c r="BW257" s="57"/>
      <c r="BX257" s="57"/>
      <c r="BY257" s="57"/>
      <c r="BZ257" s="57"/>
      <c r="CA257" s="57"/>
      <c r="CB257" s="57"/>
      <c r="CC257" s="57"/>
      <c r="CD257" s="57"/>
      <c r="CE257" s="57"/>
      <c r="CF257" s="57"/>
    </row>
    <row r="258" spans="1:84" s="3" customFormat="1" ht="12.75" customHeight="1" x14ac:dyDescent="0.2">
      <c r="A258" s="57"/>
      <c r="B258" s="93" t="s">
        <v>36</v>
      </c>
      <c r="C258" s="94" t="s">
        <v>1919</v>
      </c>
      <c r="D258" s="12" t="s">
        <v>1920</v>
      </c>
      <c r="E258" s="83"/>
      <c r="F258" s="12" t="s">
        <v>145</v>
      </c>
      <c r="G258" s="95">
        <f t="shared" si="27"/>
        <v>3290</v>
      </c>
      <c r="H258" s="96">
        <f t="shared" si="28"/>
        <v>0</v>
      </c>
      <c r="I258" s="95">
        <v>3290</v>
      </c>
      <c r="J258" s="97">
        <f t="shared" si="30"/>
        <v>0</v>
      </c>
      <c r="K258" s="80">
        <v>8.2899999999999991</v>
      </c>
      <c r="L258" s="55">
        <f t="shared" si="29"/>
        <v>0</v>
      </c>
      <c r="M258" s="55">
        <v>8434453088032</v>
      </c>
      <c r="N258" s="55">
        <v>9</v>
      </c>
      <c r="O258" s="55">
        <v>73089059</v>
      </c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57"/>
      <c r="AW258" s="57"/>
      <c r="AX258" s="57"/>
      <c r="AY258" s="57"/>
      <c r="AZ258" s="57"/>
      <c r="BA258" s="57"/>
      <c r="BB258" s="57"/>
      <c r="BC258" s="57"/>
      <c r="BD258" s="57"/>
      <c r="BE258" s="57"/>
      <c r="BF258" s="57"/>
      <c r="BG258" s="57"/>
      <c r="BH258" s="57"/>
      <c r="BI258" s="57"/>
      <c r="BJ258" s="57"/>
      <c r="BK258" s="57"/>
      <c r="BL258" s="57"/>
      <c r="BM258" s="57"/>
      <c r="BN258" s="57"/>
      <c r="BO258" s="57"/>
      <c r="BP258" s="57"/>
      <c r="BQ258" s="57"/>
      <c r="BR258" s="57"/>
      <c r="BS258" s="57"/>
      <c r="BT258" s="57"/>
      <c r="BU258" s="57"/>
      <c r="BV258" s="57"/>
      <c r="BW258" s="57"/>
      <c r="BX258" s="57"/>
      <c r="BY258" s="57"/>
      <c r="BZ258" s="57"/>
      <c r="CA258" s="57"/>
      <c r="CB258" s="57"/>
      <c r="CC258" s="57"/>
      <c r="CD258" s="57"/>
      <c r="CE258" s="57"/>
      <c r="CF258" s="57"/>
    </row>
    <row r="259" spans="1:84" s="3" customFormat="1" ht="12.75" customHeight="1" x14ac:dyDescent="0.2">
      <c r="A259" s="57"/>
      <c r="B259" s="93" t="s">
        <v>36</v>
      </c>
      <c r="C259" s="94" t="s">
        <v>1921</v>
      </c>
      <c r="D259" s="12" t="s">
        <v>1922</v>
      </c>
      <c r="E259" s="83"/>
      <c r="F259" s="12" t="s">
        <v>145</v>
      </c>
      <c r="G259" s="95">
        <f t="shared" si="27"/>
        <v>2606</v>
      </c>
      <c r="H259" s="96">
        <f t="shared" si="28"/>
        <v>0</v>
      </c>
      <c r="I259" s="95">
        <v>2606</v>
      </c>
      <c r="J259" s="97">
        <f t="shared" si="30"/>
        <v>0</v>
      </c>
      <c r="K259" s="80">
        <v>6.94</v>
      </c>
      <c r="L259" s="55">
        <f t="shared" si="29"/>
        <v>0</v>
      </c>
      <c r="M259" s="55">
        <v>8434453004247</v>
      </c>
      <c r="N259" s="55">
        <v>9</v>
      </c>
      <c r="O259" s="55">
        <v>73089059</v>
      </c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57"/>
      <c r="AW259" s="57"/>
      <c r="AX259" s="57"/>
      <c r="AY259" s="57"/>
      <c r="AZ259" s="57"/>
      <c r="BA259" s="57"/>
      <c r="BB259" s="57"/>
      <c r="BC259" s="57"/>
      <c r="BD259" s="57"/>
      <c r="BE259" s="57"/>
      <c r="BF259" s="57"/>
      <c r="BG259" s="57"/>
      <c r="BH259" s="57"/>
      <c r="BI259" s="57"/>
      <c r="BJ259" s="57"/>
      <c r="BK259" s="57"/>
      <c r="BL259" s="57"/>
      <c r="BM259" s="57"/>
      <c r="BN259" s="57"/>
      <c r="BO259" s="57"/>
      <c r="BP259" s="57"/>
      <c r="BQ259" s="57"/>
      <c r="BR259" s="57"/>
      <c r="BS259" s="57"/>
      <c r="BT259" s="57"/>
      <c r="BU259" s="57"/>
      <c r="BV259" s="57"/>
      <c r="BW259" s="57"/>
      <c r="BX259" s="57"/>
      <c r="BY259" s="57"/>
      <c r="BZ259" s="57"/>
      <c r="CA259" s="57"/>
      <c r="CB259" s="57"/>
      <c r="CC259" s="57"/>
      <c r="CD259" s="57"/>
      <c r="CE259" s="57"/>
      <c r="CF259" s="57"/>
    </row>
    <row r="260" spans="1:84" s="3" customFormat="1" ht="12.75" customHeight="1" x14ac:dyDescent="0.2">
      <c r="A260" s="57"/>
      <c r="B260" s="93" t="s">
        <v>36</v>
      </c>
      <c r="C260" s="94" t="s">
        <v>1923</v>
      </c>
      <c r="D260" s="12" t="s">
        <v>1924</v>
      </c>
      <c r="E260" s="83"/>
      <c r="F260" s="12" t="s">
        <v>145</v>
      </c>
      <c r="G260" s="95">
        <f t="shared" si="27"/>
        <v>2807.5</v>
      </c>
      <c r="H260" s="96">
        <f t="shared" si="28"/>
        <v>0</v>
      </c>
      <c r="I260" s="95">
        <v>2807.5</v>
      </c>
      <c r="J260" s="97">
        <f t="shared" si="30"/>
        <v>0</v>
      </c>
      <c r="K260" s="80">
        <v>7.32</v>
      </c>
      <c r="L260" s="55">
        <f t="shared" si="29"/>
        <v>0</v>
      </c>
      <c r="M260" s="55">
        <v>8434453004254</v>
      </c>
      <c r="N260" s="55">
        <v>9</v>
      </c>
      <c r="O260" s="55">
        <v>73089059</v>
      </c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57"/>
      <c r="AW260" s="57"/>
      <c r="AX260" s="57"/>
      <c r="AY260" s="57"/>
      <c r="AZ260" s="57"/>
      <c r="BA260" s="57"/>
      <c r="BB260" s="57"/>
      <c r="BC260" s="57"/>
      <c r="BD260" s="57"/>
      <c r="BE260" s="57"/>
      <c r="BF260" s="57"/>
      <c r="BG260" s="57"/>
      <c r="BH260" s="57"/>
      <c r="BI260" s="57"/>
      <c r="BJ260" s="57"/>
      <c r="BK260" s="57"/>
      <c r="BL260" s="57"/>
      <c r="BM260" s="57"/>
      <c r="BN260" s="57"/>
      <c r="BO260" s="57"/>
      <c r="BP260" s="57"/>
      <c r="BQ260" s="57"/>
      <c r="BR260" s="57"/>
      <c r="BS260" s="57"/>
      <c r="BT260" s="57"/>
      <c r="BU260" s="57"/>
      <c r="BV260" s="57"/>
      <c r="BW260" s="57"/>
      <c r="BX260" s="57"/>
      <c r="BY260" s="57"/>
      <c r="BZ260" s="57"/>
      <c r="CA260" s="57"/>
      <c r="CB260" s="57"/>
      <c r="CC260" s="57"/>
      <c r="CD260" s="57"/>
      <c r="CE260" s="57"/>
      <c r="CF260" s="57"/>
    </row>
    <row r="261" spans="1:84" s="3" customFormat="1" ht="12.75" customHeight="1" x14ac:dyDescent="0.2">
      <c r="A261" s="57"/>
      <c r="B261" s="93" t="s">
        <v>36</v>
      </c>
      <c r="C261" s="94" t="s">
        <v>1925</v>
      </c>
      <c r="D261" s="12" t="s">
        <v>1926</v>
      </c>
      <c r="E261" s="83"/>
      <c r="F261" s="12" t="s">
        <v>145</v>
      </c>
      <c r="G261" s="95">
        <f t="shared" si="27"/>
        <v>3124.5</v>
      </c>
      <c r="H261" s="96">
        <f t="shared" si="28"/>
        <v>0</v>
      </c>
      <c r="I261" s="95">
        <v>3124.5</v>
      </c>
      <c r="J261" s="97">
        <f t="shared" si="30"/>
        <v>0</v>
      </c>
      <c r="K261" s="80">
        <v>8.08</v>
      </c>
      <c r="L261" s="55">
        <f t="shared" si="29"/>
        <v>0</v>
      </c>
      <c r="M261" s="55">
        <v>8434453004261</v>
      </c>
      <c r="N261" s="55">
        <v>9</v>
      </c>
      <c r="O261" s="55">
        <v>73089059</v>
      </c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57"/>
      <c r="AW261" s="57"/>
      <c r="AX261" s="57"/>
      <c r="AY261" s="57"/>
      <c r="AZ261" s="57"/>
      <c r="BA261" s="57"/>
      <c r="BB261" s="57"/>
      <c r="BC261" s="57"/>
      <c r="BD261" s="57"/>
      <c r="BE261" s="57"/>
      <c r="BF261" s="57"/>
      <c r="BG261" s="57"/>
      <c r="BH261" s="57"/>
      <c r="BI261" s="57"/>
      <c r="BJ261" s="57"/>
      <c r="BK261" s="57"/>
      <c r="BL261" s="57"/>
      <c r="BM261" s="57"/>
      <c r="BN261" s="57"/>
      <c r="BO261" s="57"/>
      <c r="BP261" s="57"/>
      <c r="BQ261" s="57"/>
      <c r="BR261" s="57"/>
      <c r="BS261" s="57"/>
      <c r="BT261" s="57"/>
      <c r="BU261" s="57"/>
      <c r="BV261" s="57"/>
      <c r="BW261" s="57"/>
      <c r="BX261" s="57"/>
      <c r="BY261" s="57"/>
      <c r="BZ261" s="57"/>
      <c r="CA261" s="57"/>
      <c r="CB261" s="57"/>
      <c r="CC261" s="57"/>
      <c r="CD261" s="57"/>
      <c r="CE261" s="57"/>
      <c r="CF261" s="57"/>
    </row>
    <row r="262" spans="1:84" s="3" customFormat="1" ht="12.75" customHeight="1" x14ac:dyDescent="0.2">
      <c r="A262" s="57"/>
      <c r="B262" s="93" t="s">
        <v>36</v>
      </c>
      <c r="C262" s="94" t="s">
        <v>1927</v>
      </c>
      <c r="D262" s="12" t="s">
        <v>1928</v>
      </c>
      <c r="E262" s="83"/>
      <c r="F262" s="12" t="s">
        <v>145</v>
      </c>
      <c r="G262" s="95">
        <f t="shared" ref="G262:G293" si="31">I262*(1-J262)</f>
        <v>3349</v>
      </c>
      <c r="H262" s="96">
        <f t="shared" ref="H262:H293" si="32">E262*G262</f>
        <v>0</v>
      </c>
      <c r="I262" s="95">
        <v>3349</v>
      </c>
      <c r="J262" s="97">
        <f t="shared" si="30"/>
        <v>0</v>
      </c>
      <c r="K262" s="80">
        <v>9.2899999999999991</v>
      </c>
      <c r="L262" s="55">
        <f t="shared" ref="L262:L293" si="33">E262*K262</f>
        <v>0</v>
      </c>
      <c r="M262" s="55">
        <v>8434453004278</v>
      </c>
      <c r="N262" s="55">
        <v>9</v>
      </c>
      <c r="O262" s="55">
        <v>73089059</v>
      </c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57"/>
      <c r="AW262" s="57"/>
      <c r="AX262" s="57"/>
      <c r="AY262" s="57"/>
      <c r="AZ262" s="57"/>
      <c r="BA262" s="57"/>
      <c r="BB262" s="57"/>
      <c r="BC262" s="57"/>
      <c r="BD262" s="57"/>
      <c r="BE262" s="57"/>
      <c r="BF262" s="57"/>
      <c r="BG262" s="57"/>
      <c r="BH262" s="57"/>
      <c r="BI262" s="57"/>
      <c r="BJ262" s="57"/>
      <c r="BK262" s="57"/>
      <c r="BL262" s="57"/>
      <c r="BM262" s="57"/>
      <c r="BN262" s="57"/>
      <c r="BO262" s="57"/>
      <c r="BP262" s="57"/>
      <c r="BQ262" s="57"/>
      <c r="BR262" s="57"/>
      <c r="BS262" s="57"/>
      <c r="BT262" s="57"/>
      <c r="BU262" s="57"/>
      <c r="BV262" s="57"/>
      <c r="BW262" s="57"/>
      <c r="BX262" s="57"/>
      <c r="BY262" s="57"/>
      <c r="BZ262" s="57"/>
      <c r="CA262" s="57"/>
      <c r="CB262" s="57"/>
      <c r="CC262" s="57"/>
      <c r="CD262" s="57"/>
      <c r="CE262" s="57"/>
      <c r="CF262" s="57"/>
    </row>
    <row r="263" spans="1:84" s="3" customFormat="1" ht="12.75" customHeight="1" x14ac:dyDescent="0.2">
      <c r="A263" s="57"/>
      <c r="B263" s="93" t="s">
        <v>36</v>
      </c>
      <c r="C263" s="94" t="s">
        <v>1929</v>
      </c>
      <c r="D263" s="12" t="s">
        <v>1930</v>
      </c>
      <c r="E263" s="83"/>
      <c r="F263" s="12" t="s">
        <v>145</v>
      </c>
      <c r="G263" s="95">
        <f t="shared" si="31"/>
        <v>3721</v>
      </c>
      <c r="H263" s="96">
        <f t="shared" si="32"/>
        <v>0</v>
      </c>
      <c r="I263" s="95">
        <v>3721</v>
      </c>
      <c r="J263" s="97">
        <f t="shared" si="30"/>
        <v>0</v>
      </c>
      <c r="K263" s="80">
        <v>10.14</v>
      </c>
      <c r="L263" s="55">
        <f t="shared" si="33"/>
        <v>0</v>
      </c>
      <c r="M263" s="55">
        <v>8434453004285</v>
      </c>
      <c r="N263" s="55">
        <v>9</v>
      </c>
      <c r="O263" s="55">
        <v>73089059</v>
      </c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57"/>
      <c r="AW263" s="57"/>
      <c r="AX263" s="57"/>
      <c r="AY263" s="57"/>
      <c r="AZ263" s="57"/>
      <c r="BA263" s="57"/>
      <c r="BB263" s="57"/>
      <c r="BC263" s="57"/>
      <c r="BD263" s="57"/>
      <c r="BE263" s="57"/>
      <c r="BF263" s="57"/>
      <c r="BG263" s="57"/>
      <c r="BH263" s="57"/>
      <c r="BI263" s="57"/>
      <c r="BJ263" s="57"/>
      <c r="BK263" s="57"/>
      <c r="BL263" s="57"/>
      <c r="BM263" s="57"/>
      <c r="BN263" s="57"/>
      <c r="BO263" s="57"/>
      <c r="BP263" s="57"/>
      <c r="BQ263" s="57"/>
      <c r="BR263" s="57"/>
      <c r="BS263" s="57"/>
      <c r="BT263" s="57"/>
      <c r="BU263" s="57"/>
      <c r="BV263" s="57"/>
      <c r="BW263" s="57"/>
      <c r="BX263" s="57"/>
      <c r="BY263" s="57"/>
      <c r="BZ263" s="57"/>
      <c r="CA263" s="57"/>
      <c r="CB263" s="57"/>
      <c r="CC263" s="57"/>
      <c r="CD263" s="57"/>
      <c r="CE263" s="57"/>
      <c r="CF263" s="57"/>
    </row>
    <row r="264" spans="1:84" s="3" customFormat="1" ht="12.75" customHeight="1" x14ac:dyDescent="0.25">
      <c r="A264" s="57"/>
      <c r="B264" s="2"/>
      <c r="C264" s="94" t="s">
        <v>1487</v>
      </c>
      <c r="D264" s="12" t="s">
        <v>1488</v>
      </c>
      <c r="E264" s="83"/>
      <c r="F264" s="12" t="s">
        <v>145</v>
      </c>
      <c r="G264" s="95">
        <f t="shared" si="31"/>
        <v>2285</v>
      </c>
      <c r="H264" s="96">
        <f t="shared" si="32"/>
        <v>0</v>
      </c>
      <c r="I264" s="95">
        <v>2285</v>
      </c>
      <c r="J264" s="97">
        <f t="shared" ref="J264:J295" si="34">H$17/100</f>
        <v>0</v>
      </c>
      <c r="K264" s="134">
        <v>4.3390000000000004</v>
      </c>
      <c r="L264" s="34">
        <f t="shared" si="33"/>
        <v>0</v>
      </c>
      <c r="M264" s="55">
        <v>8592648527527</v>
      </c>
      <c r="N264" s="34">
        <v>9</v>
      </c>
      <c r="O264" s="34">
        <v>73089059</v>
      </c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57"/>
      <c r="AW264" s="57"/>
      <c r="AX264" s="57"/>
      <c r="AY264" s="57"/>
      <c r="AZ264" s="57"/>
      <c r="BA264" s="57"/>
      <c r="BB264" s="57"/>
      <c r="BC264" s="57"/>
      <c r="BD264" s="57"/>
      <c r="BE264" s="57"/>
      <c r="BF264" s="57"/>
      <c r="BG264" s="57"/>
      <c r="BH264" s="57"/>
      <c r="BI264" s="57"/>
      <c r="BJ264" s="57"/>
      <c r="BK264" s="57"/>
      <c r="BL264" s="57"/>
      <c r="BM264" s="57"/>
      <c r="BN264" s="57"/>
      <c r="BO264" s="57"/>
      <c r="BP264" s="57"/>
      <c r="BQ264" s="57"/>
      <c r="BR264" s="57"/>
      <c r="BS264" s="57"/>
      <c r="BT264" s="57"/>
      <c r="BU264" s="57"/>
      <c r="BV264" s="57"/>
      <c r="BW264" s="57"/>
      <c r="BX264" s="57"/>
      <c r="BY264" s="57"/>
      <c r="BZ264" s="57"/>
      <c r="CA264" s="57"/>
      <c r="CB264" s="57"/>
      <c r="CC264" s="57"/>
      <c r="CD264" s="57"/>
      <c r="CE264" s="57"/>
      <c r="CF264" s="57"/>
    </row>
    <row r="265" spans="1:84" s="3" customFormat="1" ht="12.75" customHeight="1" x14ac:dyDescent="0.25">
      <c r="A265" s="57"/>
      <c r="B265" s="2"/>
      <c r="C265" s="94" t="s">
        <v>1489</v>
      </c>
      <c r="D265" s="12" t="s">
        <v>1490</v>
      </c>
      <c r="E265" s="83"/>
      <c r="F265" s="12" t="s">
        <v>145</v>
      </c>
      <c r="G265" s="95">
        <f t="shared" si="31"/>
        <v>2592</v>
      </c>
      <c r="H265" s="96">
        <f t="shared" si="32"/>
        <v>0</v>
      </c>
      <c r="I265" s="95">
        <v>2592</v>
      </c>
      <c r="J265" s="97">
        <f t="shared" si="34"/>
        <v>0</v>
      </c>
      <c r="K265" s="134">
        <v>5.21</v>
      </c>
      <c r="L265" s="34">
        <f t="shared" si="33"/>
        <v>0</v>
      </c>
      <c r="M265" s="55">
        <v>8592648527756</v>
      </c>
      <c r="N265" s="34">
        <v>9</v>
      </c>
      <c r="O265" s="34">
        <v>73089059</v>
      </c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57"/>
      <c r="AW265" s="57"/>
      <c r="AX265" s="57"/>
      <c r="AY265" s="57"/>
      <c r="AZ265" s="57"/>
      <c r="BA265" s="57"/>
      <c r="BB265" s="57"/>
      <c r="BC265" s="57"/>
      <c r="BD265" s="57"/>
      <c r="BE265" s="57"/>
      <c r="BF265" s="57"/>
      <c r="BG265" s="57"/>
      <c r="BH265" s="57"/>
      <c r="BI265" s="57"/>
      <c r="BJ265" s="57"/>
      <c r="BK265" s="57"/>
      <c r="BL265" s="57"/>
      <c r="BM265" s="57"/>
      <c r="BN265" s="57"/>
      <c r="BO265" s="57"/>
      <c r="BP265" s="57"/>
      <c r="BQ265" s="57"/>
      <c r="BR265" s="57"/>
      <c r="BS265" s="57"/>
      <c r="BT265" s="57"/>
      <c r="BU265" s="57"/>
      <c r="BV265" s="57"/>
      <c r="BW265" s="57"/>
      <c r="BX265" s="57"/>
      <c r="BY265" s="57"/>
      <c r="BZ265" s="57"/>
      <c r="CA265" s="57"/>
      <c r="CB265" s="57"/>
      <c r="CC265" s="57"/>
      <c r="CD265" s="57"/>
      <c r="CE265" s="57"/>
      <c r="CF265" s="57"/>
    </row>
    <row r="266" spans="1:84" s="3" customFormat="1" ht="12.75" customHeight="1" x14ac:dyDescent="0.25">
      <c r="A266" s="57"/>
      <c r="B266" s="2"/>
      <c r="C266" s="94" t="s">
        <v>1491</v>
      </c>
      <c r="D266" s="12" t="s">
        <v>1492</v>
      </c>
      <c r="E266" s="83"/>
      <c r="F266" s="12" t="s">
        <v>145</v>
      </c>
      <c r="G266" s="95">
        <f t="shared" si="31"/>
        <v>2875</v>
      </c>
      <c r="H266" s="96">
        <f t="shared" si="32"/>
        <v>0</v>
      </c>
      <c r="I266" s="95">
        <v>2875</v>
      </c>
      <c r="J266" s="97">
        <f t="shared" si="34"/>
        <v>0</v>
      </c>
      <c r="K266" s="134">
        <v>5.74</v>
      </c>
      <c r="L266" s="34">
        <f t="shared" si="33"/>
        <v>0</v>
      </c>
      <c r="M266" s="55">
        <v>8592648527763</v>
      </c>
      <c r="N266" s="34">
        <v>9</v>
      </c>
      <c r="O266" s="34">
        <v>73089059</v>
      </c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57"/>
      <c r="AW266" s="57"/>
      <c r="AX266" s="57"/>
      <c r="AY266" s="57"/>
      <c r="AZ266" s="57"/>
      <c r="BA266" s="57"/>
      <c r="BB266" s="57"/>
      <c r="BC266" s="57"/>
      <c r="BD266" s="57"/>
      <c r="BE266" s="57"/>
      <c r="BF266" s="57"/>
      <c r="BG266" s="57"/>
      <c r="BH266" s="57"/>
      <c r="BI266" s="57"/>
      <c r="BJ266" s="57"/>
      <c r="BK266" s="57"/>
      <c r="BL266" s="57"/>
      <c r="BM266" s="57"/>
      <c r="BN266" s="57"/>
      <c r="BO266" s="57"/>
      <c r="BP266" s="57"/>
      <c r="BQ266" s="57"/>
      <c r="BR266" s="57"/>
      <c r="BS266" s="57"/>
      <c r="BT266" s="57"/>
      <c r="BU266" s="57"/>
      <c r="BV266" s="57"/>
      <c r="BW266" s="57"/>
      <c r="BX266" s="57"/>
      <c r="BY266" s="57"/>
      <c r="BZ266" s="57"/>
      <c r="CA266" s="57"/>
      <c r="CB266" s="57"/>
      <c r="CC266" s="57"/>
      <c r="CD266" s="57"/>
      <c r="CE266" s="57"/>
      <c r="CF266" s="57"/>
    </row>
    <row r="267" spans="1:84" s="3" customFormat="1" ht="12.75" customHeight="1" x14ac:dyDescent="0.25">
      <c r="A267" s="57"/>
      <c r="B267" s="2"/>
      <c r="C267" s="94" t="s">
        <v>1493</v>
      </c>
      <c r="D267" s="12" t="s">
        <v>1494</v>
      </c>
      <c r="E267" s="83"/>
      <c r="F267" s="12" t="s">
        <v>145</v>
      </c>
      <c r="G267" s="95">
        <f t="shared" si="31"/>
        <v>3125</v>
      </c>
      <c r="H267" s="96">
        <f t="shared" si="32"/>
        <v>0</v>
      </c>
      <c r="I267" s="95">
        <v>3125</v>
      </c>
      <c r="J267" s="97">
        <f t="shared" si="34"/>
        <v>0</v>
      </c>
      <c r="K267" s="134">
        <v>6.85</v>
      </c>
      <c r="L267" s="34">
        <f t="shared" si="33"/>
        <v>0</v>
      </c>
      <c r="M267" s="55">
        <v>8592648527534</v>
      </c>
      <c r="N267" s="34">
        <v>9</v>
      </c>
      <c r="O267" s="34">
        <v>73089059</v>
      </c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  <c r="AZ267" s="57"/>
      <c r="BA267" s="57"/>
      <c r="BB267" s="57"/>
      <c r="BC267" s="57"/>
      <c r="BD267" s="57"/>
      <c r="BE267" s="57"/>
      <c r="BF267" s="57"/>
      <c r="BG267" s="57"/>
      <c r="BH267" s="57"/>
      <c r="BI267" s="57"/>
      <c r="BJ267" s="57"/>
      <c r="BK267" s="57"/>
      <c r="BL267" s="57"/>
      <c r="BM267" s="57"/>
      <c r="BN267" s="57"/>
      <c r="BO267" s="57"/>
      <c r="BP267" s="57"/>
      <c r="BQ267" s="57"/>
      <c r="BR267" s="57"/>
      <c r="BS267" s="57"/>
      <c r="BT267" s="57"/>
      <c r="BU267" s="57"/>
      <c r="BV267" s="57"/>
      <c r="BW267" s="57"/>
      <c r="BX267" s="57"/>
      <c r="BY267" s="57"/>
      <c r="BZ267" s="57"/>
      <c r="CA267" s="57"/>
      <c r="CB267" s="57"/>
      <c r="CC267" s="57"/>
      <c r="CD267" s="57"/>
      <c r="CE267" s="57"/>
      <c r="CF267" s="57"/>
    </row>
    <row r="268" spans="1:84" s="3" customFormat="1" ht="12.75" customHeight="1" x14ac:dyDescent="0.25">
      <c r="A268" s="57"/>
      <c r="B268" s="2"/>
      <c r="C268" s="94" t="s">
        <v>1495</v>
      </c>
      <c r="D268" s="12" t="s">
        <v>1496</v>
      </c>
      <c r="E268" s="83"/>
      <c r="F268" s="12" t="s">
        <v>145</v>
      </c>
      <c r="G268" s="95">
        <f t="shared" si="31"/>
        <v>3685</v>
      </c>
      <c r="H268" s="96">
        <f t="shared" si="32"/>
        <v>0</v>
      </c>
      <c r="I268" s="95">
        <v>3685</v>
      </c>
      <c r="J268" s="97">
        <f t="shared" si="34"/>
        <v>0</v>
      </c>
      <c r="K268" s="134">
        <v>8.2899999999999991</v>
      </c>
      <c r="L268" s="34">
        <f t="shared" si="33"/>
        <v>0</v>
      </c>
      <c r="M268" s="55">
        <v>8592648527541</v>
      </c>
      <c r="N268" s="34">
        <v>9</v>
      </c>
      <c r="O268" s="34">
        <v>73089059</v>
      </c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57"/>
      <c r="AW268" s="57"/>
      <c r="AX268" s="57"/>
      <c r="AY268" s="57"/>
      <c r="AZ268" s="57"/>
      <c r="BA268" s="57"/>
      <c r="BB268" s="57"/>
      <c r="BC268" s="57"/>
      <c r="BD268" s="57"/>
      <c r="BE268" s="57"/>
      <c r="BF268" s="57"/>
      <c r="BG268" s="57"/>
      <c r="BH268" s="57"/>
      <c r="BI268" s="57"/>
      <c r="BJ268" s="57"/>
      <c r="BK268" s="57"/>
      <c r="BL268" s="57"/>
      <c r="BM268" s="57"/>
      <c r="BN268" s="57"/>
      <c r="BO268" s="57"/>
      <c r="BP268" s="57"/>
      <c r="BQ268" s="57"/>
      <c r="BR268" s="57"/>
      <c r="BS268" s="57"/>
      <c r="BT268" s="57"/>
      <c r="BU268" s="57"/>
      <c r="BV268" s="57"/>
      <c r="BW268" s="57"/>
      <c r="BX268" s="57"/>
      <c r="BY268" s="57"/>
      <c r="BZ268" s="57"/>
      <c r="CA268" s="57"/>
      <c r="CB268" s="57"/>
      <c r="CC268" s="57"/>
      <c r="CD268" s="57"/>
      <c r="CE268" s="57"/>
      <c r="CF268" s="57"/>
    </row>
    <row r="269" spans="1:84" s="3" customFormat="1" ht="12.75" customHeight="1" x14ac:dyDescent="0.25">
      <c r="A269" s="57"/>
      <c r="B269" s="2"/>
      <c r="C269" s="94" t="s">
        <v>1497</v>
      </c>
      <c r="D269" s="12" t="s">
        <v>1498</v>
      </c>
      <c r="E269" s="83"/>
      <c r="F269" s="12" t="s">
        <v>145</v>
      </c>
      <c r="G269" s="95">
        <f t="shared" si="31"/>
        <v>2918.5</v>
      </c>
      <c r="H269" s="96">
        <f t="shared" si="32"/>
        <v>0</v>
      </c>
      <c r="I269" s="95">
        <v>2918.5</v>
      </c>
      <c r="J269" s="97">
        <f t="shared" si="34"/>
        <v>0</v>
      </c>
      <c r="K269" s="134">
        <v>6.94</v>
      </c>
      <c r="L269" s="34">
        <f t="shared" si="33"/>
        <v>0</v>
      </c>
      <c r="M269" s="55">
        <v>8592648527442</v>
      </c>
      <c r="N269" s="34">
        <v>9</v>
      </c>
      <c r="O269" s="34">
        <v>73089059</v>
      </c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57"/>
      <c r="AW269" s="57"/>
      <c r="AX269" s="57"/>
      <c r="AY269" s="57"/>
      <c r="AZ269" s="57"/>
      <c r="BA269" s="57"/>
      <c r="BB269" s="57"/>
      <c r="BC269" s="57"/>
      <c r="BD269" s="57"/>
      <c r="BE269" s="57"/>
      <c r="BF269" s="57"/>
      <c r="BG269" s="57"/>
      <c r="BH269" s="57"/>
      <c r="BI269" s="57"/>
      <c r="BJ269" s="57"/>
      <c r="BK269" s="57"/>
      <c r="BL269" s="57"/>
      <c r="BM269" s="57"/>
      <c r="BN269" s="57"/>
      <c r="BO269" s="57"/>
      <c r="BP269" s="57"/>
      <c r="BQ269" s="57"/>
      <c r="BR269" s="57"/>
      <c r="BS269" s="57"/>
      <c r="BT269" s="57"/>
      <c r="BU269" s="57"/>
      <c r="BV269" s="57"/>
      <c r="BW269" s="57"/>
      <c r="BX269" s="57"/>
      <c r="BY269" s="57"/>
      <c r="BZ269" s="57"/>
      <c r="CA269" s="57"/>
      <c r="CB269" s="57"/>
      <c r="CC269" s="57"/>
      <c r="CD269" s="57"/>
      <c r="CE269" s="57"/>
      <c r="CF269" s="57"/>
    </row>
    <row r="270" spans="1:84" s="3" customFormat="1" ht="12.75" customHeight="1" x14ac:dyDescent="0.25">
      <c r="A270" s="57"/>
      <c r="B270" s="2"/>
      <c r="C270" s="94" t="s">
        <v>1499</v>
      </c>
      <c r="D270" s="12" t="s">
        <v>1500</v>
      </c>
      <c r="E270" s="83"/>
      <c r="F270" s="12" t="s">
        <v>145</v>
      </c>
      <c r="G270" s="95">
        <f t="shared" si="31"/>
        <v>3144.5</v>
      </c>
      <c r="H270" s="96">
        <f t="shared" si="32"/>
        <v>0</v>
      </c>
      <c r="I270" s="95">
        <v>3144.5</v>
      </c>
      <c r="J270" s="97">
        <f t="shared" si="34"/>
        <v>0</v>
      </c>
      <c r="K270" s="134">
        <v>7.32</v>
      </c>
      <c r="L270" s="34">
        <f t="shared" si="33"/>
        <v>0</v>
      </c>
      <c r="M270" s="55">
        <v>8592648527459</v>
      </c>
      <c r="N270" s="34">
        <v>9</v>
      </c>
      <c r="O270" s="34">
        <v>73089059</v>
      </c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57"/>
      <c r="AW270" s="57"/>
      <c r="AX270" s="57"/>
      <c r="AY270" s="57"/>
      <c r="AZ270" s="57"/>
      <c r="BA270" s="57"/>
      <c r="BB270" s="57"/>
      <c r="BC270" s="57"/>
      <c r="BD270" s="57"/>
      <c r="BE270" s="57"/>
      <c r="BF270" s="57"/>
      <c r="BG270" s="57"/>
      <c r="BH270" s="57"/>
      <c r="BI270" s="57"/>
      <c r="BJ270" s="57"/>
      <c r="BK270" s="57"/>
      <c r="BL270" s="57"/>
      <c r="BM270" s="57"/>
      <c r="BN270" s="57"/>
      <c r="BO270" s="57"/>
      <c r="BP270" s="57"/>
      <c r="BQ270" s="57"/>
      <c r="BR270" s="57"/>
      <c r="BS270" s="57"/>
      <c r="BT270" s="57"/>
      <c r="BU270" s="57"/>
      <c r="BV270" s="57"/>
      <c r="BW270" s="57"/>
      <c r="BX270" s="57"/>
      <c r="BY270" s="57"/>
      <c r="BZ270" s="57"/>
      <c r="CA270" s="57"/>
      <c r="CB270" s="57"/>
      <c r="CC270" s="57"/>
      <c r="CD270" s="57"/>
      <c r="CE270" s="57"/>
      <c r="CF270" s="57"/>
    </row>
    <row r="271" spans="1:84" s="3" customFormat="1" ht="12.75" customHeight="1" x14ac:dyDescent="0.25">
      <c r="A271" s="57"/>
      <c r="B271" s="2"/>
      <c r="C271" s="94" t="s">
        <v>1501</v>
      </c>
      <c r="D271" s="12" t="s">
        <v>1502</v>
      </c>
      <c r="E271" s="83"/>
      <c r="F271" s="12" t="s">
        <v>145</v>
      </c>
      <c r="G271" s="95">
        <f t="shared" si="31"/>
        <v>3499.5</v>
      </c>
      <c r="H271" s="96">
        <f t="shared" si="32"/>
        <v>0</v>
      </c>
      <c r="I271" s="95">
        <v>3499.5</v>
      </c>
      <c r="J271" s="97">
        <f t="shared" si="34"/>
        <v>0</v>
      </c>
      <c r="K271" s="134">
        <v>8.08</v>
      </c>
      <c r="L271" s="34">
        <f t="shared" si="33"/>
        <v>0</v>
      </c>
      <c r="M271" s="55">
        <v>8592648527466</v>
      </c>
      <c r="N271" s="34">
        <v>9</v>
      </c>
      <c r="O271" s="34">
        <v>73089059</v>
      </c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57"/>
      <c r="AW271" s="57"/>
      <c r="AX271" s="57"/>
      <c r="AY271" s="57"/>
      <c r="AZ271" s="57"/>
      <c r="BA271" s="57"/>
      <c r="BB271" s="57"/>
      <c r="BC271" s="57"/>
      <c r="BD271" s="57"/>
      <c r="BE271" s="57"/>
      <c r="BF271" s="57"/>
      <c r="BG271" s="57"/>
      <c r="BH271" s="57"/>
      <c r="BI271" s="57"/>
      <c r="BJ271" s="57"/>
      <c r="BK271" s="57"/>
      <c r="BL271" s="57"/>
      <c r="BM271" s="57"/>
      <c r="BN271" s="57"/>
      <c r="BO271" s="57"/>
      <c r="BP271" s="57"/>
      <c r="BQ271" s="57"/>
      <c r="BR271" s="57"/>
      <c r="BS271" s="57"/>
      <c r="BT271" s="57"/>
      <c r="BU271" s="57"/>
      <c r="BV271" s="57"/>
      <c r="BW271" s="57"/>
      <c r="BX271" s="57"/>
      <c r="BY271" s="57"/>
      <c r="BZ271" s="57"/>
      <c r="CA271" s="57"/>
      <c r="CB271" s="57"/>
      <c r="CC271" s="57"/>
      <c r="CD271" s="57"/>
      <c r="CE271" s="57"/>
      <c r="CF271" s="57"/>
    </row>
    <row r="272" spans="1:84" s="3" customFormat="1" ht="12.75" customHeight="1" x14ac:dyDescent="0.25">
      <c r="A272" s="57"/>
      <c r="B272" s="2"/>
      <c r="C272" s="94" t="s">
        <v>1503</v>
      </c>
      <c r="D272" s="12" t="s">
        <v>1504</v>
      </c>
      <c r="E272" s="83"/>
      <c r="F272" s="12" t="s">
        <v>145</v>
      </c>
      <c r="G272" s="95">
        <f t="shared" si="31"/>
        <v>3751</v>
      </c>
      <c r="H272" s="96">
        <f t="shared" si="32"/>
        <v>0</v>
      </c>
      <c r="I272" s="95">
        <v>3751</v>
      </c>
      <c r="J272" s="97">
        <f t="shared" si="34"/>
        <v>0</v>
      </c>
      <c r="K272" s="134">
        <v>10.077</v>
      </c>
      <c r="L272" s="34">
        <f t="shared" si="33"/>
        <v>0</v>
      </c>
      <c r="M272" s="55">
        <v>8592648527473</v>
      </c>
      <c r="N272" s="34">
        <v>9</v>
      </c>
      <c r="O272" s="34">
        <v>73089059</v>
      </c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57"/>
      <c r="AW272" s="57"/>
      <c r="AX272" s="57"/>
      <c r="AY272" s="57"/>
      <c r="AZ272" s="57"/>
      <c r="BA272" s="57"/>
      <c r="BB272" s="57"/>
      <c r="BC272" s="57"/>
      <c r="BD272" s="57"/>
      <c r="BE272" s="57"/>
      <c r="BF272" s="57"/>
      <c r="BG272" s="57"/>
      <c r="BH272" s="57"/>
      <c r="BI272" s="57"/>
      <c r="BJ272" s="57"/>
      <c r="BK272" s="57"/>
      <c r="BL272" s="57"/>
      <c r="BM272" s="57"/>
      <c r="BN272" s="57"/>
      <c r="BO272" s="57"/>
      <c r="BP272" s="57"/>
      <c r="BQ272" s="57"/>
      <c r="BR272" s="57"/>
      <c r="BS272" s="57"/>
      <c r="BT272" s="57"/>
      <c r="BU272" s="57"/>
      <c r="BV272" s="57"/>
      <c r="BW272" s="57"/>
      <c r="BX272" s="57"/>
      <c r="BY272" s="57"/>
      <c r="BZ272" s="57"/>
      <c r="CA272" s="57"/>
      <c r="CB272" s="57"/>
      <c r="CC272" s="57"/>
      <c r="CD272" s="57"/>
      <c r="CE272" s="57"/>
      <c r="CF272" s="57"/>
    </row>
    <row r="273" spans="1:84" s="3" customFormat="1" ht="12.75" customHeight="1" x14ac:dyDescent="0.25">
      <c r="A273" s="57"/>
      <c r="B273" s="2"/>
      <c r="C273" s="94" t="s">
        <v>1505</v>
      </c>
      <c r="D273" s="12" t="s">
        <v>1506</v>
      </c>
      <c r="E273" s="83"/>
      <c r="F273" s="12" t="s">
        <v>145</v>
      </c>
      <c r="G273" s="95">
        <f t="shared" si="31"/>
        <v>4167.5</v>
      </c>
      <c r="H273" s="96">
        <f t="shared" si="32"/>
        <v>0</v>
      </c>
      <c r="I273" s="95">
        <v>4167.5</v>
      </c>
      <c r="J273" s="97">
        <f t="shared" si="34"/>
        <v>0</v>
      </c>
      <c r="K273" s="134">
        <v>10.14</v>
      </c>
      <c r="L273" s="34">
        <f t="shared" si="33"/>
        <v>0</v>
      </c>
      <c r="M273" s="55">
        <v>8592648527480</v>
      </c>
      <c r="N273" s="34">
        <v>9</v>
      </c>
      <c r="O273" s="34">
        <v>73089059</v>
      </c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57"/>
      <c r="AW273" s="57"/>
      <c r="AX273" s="57"/>
      <c r="AY273" s="57"/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  <c r="BP273" s="57"/>
      <c r="BQ273" s="57"/>
      <c r="BR273" s="57"/>
      <c r="BS273" s="57"/>
      <c r="BT273" s="57"/>
      <c r="BU273" s="57"/>
      <c r="BV273" s="57"/>
      <c r="BW273" s="57"/>
      <c r="BX273" s="57"/>
      <c r="BY273" s="57"/>
      <c r="BZ273" s="57"/>
      <c r="CA273" s="57"/>
      <c r="CB273" s="57"/>
      <c r="CC273" s="57"/>
      <c r="CD273" s="57"/>
      <c r="CE273" s="57"/>
      <c r="CF273" s="57"/>
    </row>
    <row r="274" spans="1:84" s="2" customFormat="1" ht="12.75" customHeight="1" x14ac:dyDescent="0.2">
      <c r="A274" s="86"/>
      <c r="B274" s="136" t="s">
        <v>36</v>
      </c>
      <c r="C274" s="94" t="s">
        <v>1507</v>
      </c>
      <c r="D274" s="12" t="s">
        <v>1508</v>
      </c>
      <c r="E274" s="83"/>
      <c r="F274" s="12" t="s">
        <v>145</v>
      </c>
      <c r="G274" s="95">
        <f t="shared" si="31"/>
        <v>77</v>
      </c>
      <c r="H274" s="96">
        <f t="shared" si="32"/>
        <v>0</v>
      </c>
      <c r="I274" s="95">
        <v>77</v>
      </c>
      <c r="J274" s="97">
        <f t="shared" si="34"/>
        <v>0</v>
      </c>
      <c r="K274" s="134">
        <v>0.12</v>
      </c>
      <c r="L274" s="34">
        <f t="shared" si="33"/>
        <v>0</v>
      </c>
      <c r="M274" s="55">
        <v>8592648526940</v>
      </c>
      <c r="N274" s="34">
        <v>9</v>
      </c>
      <c r="O274" s="55">
        <v>73089059</v>
      </c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57"/>
      <c r="AW274" s="57"/>
      <c r="AX274" s="57"/>
      <c r="AY274" s="57"/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  <c r="BP274" s="57"/>
      <c r="BQ274" s="57"/>
      <c r="BR274" s="57"/>
      <c r="BS274" s="57"/>
      <c r="BT274" s="57"/>
      <c r="BU274" s="57"/>
      <c r="BV274" s="57"/>
      <c r="BW274" s="57"/>
      <c r="BX274" s="57"/>
      <c r="BY274" s="57"/>
      <c r="BZ274" s="57"/>
      <c r="CA274" s="57"/>
      <c r="CB274" s="57"/>
      <c r="CC274" s="57"/>
      <c r="CD274" s="57"/>
      <c r="CE274" s="57"/>
      <c r="CF274" s="57"/>
    </row>
    <row r="275" spans="1:84" s="3" customFormat="1" ht="12.75" customHeight="1" x14ac:dyDescent="0.2">
      <c r="A275" s="57"/>
      <c r="B275" s="93" t="s">
        <v>36</v>
      </c>
      <c r="C275" s="94" t="s">
        <v>1525</v>
      </c>
      <c r="D275" s="12" t="s">
        <v>1526</v>
      </c>
      <c r="E275" s="83"/>
      <c r="F275" s="12" t="s">
        <v>145</v>
      </c>
      <c r="G275" s="95">
        <f t="shared" si="31"/>
        <v>256</v>
      </c>
      <c r="H275" s="96">
        <f t="shared" si="32"/>
        <v>0</v>
      </c>
      <c r="I275" s="95">
        <v>256</v>
      </c>
      <c r="J275" s="97">
        <f t="shared" si="34"/>
        <v>0</v>
      </c>
      <c r="K275" s="134">
        <v>0.97299999999999998</v>
      </c>
      <c r="L275" s="34">
        <f t="shared" si="33"/>
        <v>0</v>
      </c>
      <c r="M275" s="55">
        <v>8434453067488</v>
      </c>
      <c r="N275" s="34">
        <v>9</v>
      </c>
      <c r="O275" s="34">
        <v>73089059</v>
      </c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57"/>
      <c r="AW275" s="57"/>
      <c r="AX275" s="57"/>
      <c r="AY275" s="57"/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  <c r="BP275" s="57"/>
      <c r="BQ275" s="57"/>
      <c r="BR275" s="57"/>
      <c r="BS275" s="57"/>
      <c r="BT275" s="57"/>
      <c r="BU275" s="57"/>
      <c r="BV275" s="57"/>
      <c r="BW275" s="57"/>
      <c r="BX275" s="57"/>
      <c r="BY275" s="57"/>
      <c r="BZ275" s="57"/>
      <c r="CA275" s="57"/>
      <c r="CB275" s="57"/>
      <c r="CC275" s="57"/>
      <c r="CD275" s="57"/>
      <c r="CE275" s="57"/>
      <c r="CF275" s="57"/>
    </row>
    <row r="276" spans="1:84" s="3" customFormat="1" ht="12.75" customHeight="1" x14ac:dyDescent="0.2">
      <c r="A276" s="57"/>
      <c r="B276" s="93" t="s">
        <v>36</v>
      </c>
      <c r="C276" s="94" t="s">
        <v>1527</v>
      </c>
      <c r="D276" s="12" t="s">
        <v>1528</v>
      </c>
      <c r="E276" s="83"/>
      <c r="F276" s="12" t="s">
        <v>145</v>
      </c>
      <c r="G276" s="95">
        <f t="shared" si="31"/>
        <v>271</v>
      </c>
      <c r="H276" s="96">
        <f t="shared" si="32"/>
        <v>0</v>
      </c>
      <c r="I276" s="95">
        <v>271</v>
      </c>
      <c r="J276" s="97">
        <f t="shared" si="34"/>
        <v>0</v>
      </c>
      <c r="K276" s="134">
        <v>0.83799999999999997</v>
      </c>
      <c r="L276" s="34">
        <f t="shared" si="33"/>
        <v>0</v>
      </c>
      <c r="M276" s="55">
        <v>8434453069611</v>
      </c>
      <c r="N276" s="34">
        <v>9</v>
      </c>
      <c r="O276" s="34">
        <v>73089059</v>
      </c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57"/>
      <c r="AW276" s="57"/>
      <c r="AX276" s="57"/>
      <c r="AY276" s="57"/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  <c r="BP276" s="57"/>
      <c r="BQ276" s="57"/>
      <c r="BR276" s="57"/>
      <c r="BS276" s="57"/>
      <c r="BT276" s="57"/>
      <c r="BU276" s="57"/>
      <c r="BV276" s="57"/>
      <c r="BW276" s="57"/>
      <c r="BX276" s="57"/>
      <c r="BY276" s="57"/>
      <c r="BZ276" s="57"/>
      <c r="CA276" s="57"/>
      <c r="CB276" s="57"/>
      <c r="CC276" s="57"/>
      <c r="CD276" s="57"/>
      <c r="CE276" s="57"/>
      <c r="CF276" s="57"/>
    </row>
    <row r="277" spans="1:84" s="3" customFormat="1" ht="12.75" customHeight="1" x14ac:dyDescent="0.2">
      <c r="A277" s="57"/>
      <c r="B277" s="93" t="s">
        <v>36</v>
      </c>
      <c r="C277" s="94" t="s">
        <v>1509</v>
      </c>
      <c r="D277" s="12" t="s">
        <v>1510</v>
      </c>
      <c r="E277" s="83"/>
      <c r="F277" s="12" t="s">
        <v>145</v>
      </c>
      <c r="G277" s="95">
        <f t="shared" si="31"/>
        <v>263</v>
      </c>
      <c r="H277" s="96">
        <f t="shared" si="32"/>
        <v>0</v>
      </c>
      <c r="I277" s="95">
        <v>263</v>
      </c>
      <c r="J277" s="97">
        <f t="shared" si="34"/>
        <v>0</v>
      </c>
      <c r="K277" s="134">
        <v>0.53</v>
      </c>
      <c r="L277" s="34">
        <f t="shared" si="33"/>
        <v>0</v>
      </c>
      <c r="M277" s="55">
        <v>8434453066306</v>
      </c>
      <c r="N277" s="34">
        <v>9</v>
      </c>
      <c r="O277" s="34">
        <v>73089059</v>
      </c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57"/>
      <c r="AW277" s="57"/>
      <c r="AX277" s="57"/>
      <c r="AY277" s="57"/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  <c r="BP277" s="57"/>
      <c r="BQ277" s="57"/>
      <c r="BR277" s="57"/>
      <c r="BS277" s="57"/>
      <c r="BT277" s="57"/>
      <c r="BU277" s="57"/>
      <c r="BV277" s="57"/>
      <c r="BW277" s="57"/>
      <c r="BX277" s="57"/>
      <c r="BY277" s="57"/>
      <c r="BZ277" s="57"/>
      <c r="CA277" s="57"/>
      <c r="CB277" s="57"/>
      <c r="CC277" s="57"/>
      <c r="CD277" s="57"/>
      <c r="CE277" s="57"/>
      <c r="CF277" s="57"/>
    </row>
    <row r="278" spans="1:84" s="3" customFormat="1" ht="12.75" customHeight="1" x14ac:dyDescent="0.2">
      <c r="A278" s="57"/>
      <c r="B278" s="93" t="s">
        <v>36</v>
      </c>
      <c r="C278" s="94" t="s">
        <v>1511</v>
      </c>
      <c r="D278" s="12" t="s">
        <v>1512</v>
      </c>
      <c r="E278" s="83"/>
      <c r="F278" s="12" t="s">
        <v>145</v>
      </c>
      <c r="G278" s="95">
        <f t="shared" si="31"/>
        <v>274</v>
      </c>
      <c r="H278" s="96">
        <f t="shared" si="32"/>
        <v>0</v>
      </c>
      <c r="I278" s="95">
        <v>274</v>
      </c>
      <c r="J278" s="97">
        <f t="shared" si="34"/>
        <v>0</v>
      </c>
      <c r="K278" s="134">
        <v>0.62</v>
      </c>
      <c r="L278" s="34">
        <f t="shared" si="33"/>
        <v>0</v>
      </c>
      <c r="M278" s="55">
        <v>8434453065965</v>
      </c>
      <c r="N278" s="34">
        <v>9</v>
      </c>
      <c r="O278" s="34">
        <v>73089059</v>
      </c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57"/>
      <c r="AW278" s="57"/>
      <c r="AX278" s="57"/>
      <c r="AY278" s="57"/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  <c r="BP278" s="57"/>
      <c r="BQ278" s="57"/>
      <c r="BR278" s="57"/>
      <c r="BS278" s="57"/>
      <c r="BT278" s="57"/>
      <c r="BU278" s="57"/>
      <c r="BV278" s="57"/>
      <c r="BW278" s="57"/>
      <c r="BX278" s="57"/>
      <c r="BY278" s="57"/>
      <c r="BZ278" s="57"/>
      <c r="CA278" s="57"/>
      <c r="CB278" s="57"/>
      <c r="CC278" s="57"/>
      <c r="CD278" s="57"/>
      <c r="CE278" s="57"/>
      <c r="CF278" s="57"/>
    </row>
    <row r="279" spans="1:84" s="3" customFormat="1" ht="12.75" customHeight="1" x14ac:dyDescent="0.2">
      <c r="A279" s="57"/>
      <c r="B279" s="93" t="s">
        <v>36</v>
      </c>
      <c r="C279" s="94" t="s">
        <v>1513</v>
      </c>
      <c r="D279" s="12" t="s">
        <v>1514</v>
      </c>
      <c r="E279" s="83"/>
      <c r="F279" s="12" t="s">
        <v>145</v>
      </c>
      <c r="G279" s="95">
        <f t="shared" si="31"/>
        <v>348</v>
      </c>
      <c r="H279" s="96">
        <f t="shared" si="32"/>
        <v>0</v>
      </c>
      <c r="I279" s="95">
        <v>348</v>
      </c>
      <c r="J279" s="97">
        <f t="shared" si="34"/>
        <v>0</v>
      </c>
      <c r="K279" s="134">
        <v>0.99</v>
      </c>
      <c r="L279" s="34">
        <f t="shared" si="33"/>
        <v>0</v>
      </c>
      <c r="M279" s="55">
        <v>8434453065972</v>
      </c>
      <c r="N279" s="34">
        <v>9</v>
      </c>
      <c r="O279" s="34">
        <v>73089059</v>
      </c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  <c r="BP279" s="57"/>
      <c r="BQ279" s="57"/>
      <c r="BR279" s="57"/>
      <c r="BS279" s="57"/>
      <c r="BT279" s="57"/>
      <c r="BU279" s="57"/>
      <c r="BV279" s="57"/>
      <c r="BW279" s="57"/>
      <c r="BX279" s="57"/>
      <c r="BY279" s="57"/>
      <c r="BZ279" s="57"/>
      <c r="CA279" s="57"/>
      <c r="CB279" s="57"/>
      <c r="CC279" s="57"/>
      <c r="CD279" s="57"/>
      <c r="CE279" s="57"/>
      <c r="CF279" s="57"/>
    </row>
    <row r="280" spans="1:84" s="3" customFormat="1" ht="12.75" customHeight="1" x14ac:dyDescent="0.2">
      <c r="A280" s="57"/>
      <c r="B280" s="93" t="s">
        <v>36</v>
      </c>
      <c r="C280" s="94" t="s">
        <v>1515</v>
      </c>
      <c r="D280" s="12" t="s">
        <v>1516</v>
      </c>
      <c r="E280" s="83"/>
      <c r="F280" s="12" t="s">
        <v>145</v>
      </c>
      <c r="G280" s="95">
        <f t="shared" si="31"/>
        <v>415</v>
      </c>
      <c r="H280" s="96">
        <f t="shared" si="32"/>
        <v>0</v>
      </c>
      <c r="I280" s="95">
        <v>415</v>
      </c>
      <c r="J280" s="97">
        <f t="shared" si="34"/>
        <v>0</v>
      </c>
      <c r="K280" s="134">
        <v>1.21</v>
      </c>
      <c r="L280" s="34">
        <f t="shared" si="33"/>
        <v>0</v>
      </c>
      <c r="M280" s="55">
        <v>8434453007859</v>
      </c>
      <c r="N280" s="34">
        <v>9</v>
      </c>
      <c r="O280" s="34">
        <v>73089059</v>
      </c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  <c r="BP280" s="57"/>
      <c r="BQ280" s="57"/>
      <c r="BR280" s="57"/>
      <c r="BS280" s="57"/>
      <c r="BT280" s="57"/>
      <c r="BU280" s="57"/>
      <c r="BV280" s="57"/>
      <c r="BW280" s="57"/>
      <c r="BX280" s="57"/>
      <c r="BY280" s="57"/>
      <c r="BZ280" s="57"/>
      <c r="CA280" s="57"/>
      <c r="CB280" s="57"/>
      <c r="CC280" s="57"/>
      <c r="CD280" s="57"/>
      <c r="CE280" s="57"/>
      <c r="CF280" s="57"/>
    </row>
    <row r="281" spans="1:84" s="3" customFormat="1" ht="12.75" customHeight="1" x14ac:dyDescent="0.2">
      <c r="A281" s="57"/>
      <c r="B281" s="93" t="s">
        <v>36</v>
      </c>
      <c r="C281" s="94" t="s">
        <v>1517</v>
      </c>
      <c r="D281" s="12" t="s">
        <v>1518</v>
      </c>
      <c r="E281" s="83"/>
      <c r="F281" s="12" t="s">
        <v>145</v>
      </c>
      <c r="G281" s="95">
        <f t="shared" si="31"/>
        <v>456.50000000000006</v>
      </c>
      <c r="H281" s="96">
        <f t="shared" si="32"/>
        <v>0</v>
      </c>
      <c r="I281" s="95">
        <v>456.50000000000006</v>
      </c>
      <c r="J281" s="97">
        <f t="shared" si="34"/>
        <v>0</v>
      </c>
      <c r="K281" s="134">
        <v>1.67</v>
      </c>
      <c r="L281" s="34">
        <f t="shared" si="33"/>
        <v>0</v>
      </c>
      <c r="M281" s="55">
        <v>8434453007965</v>
      </c>
      <c r="N281" s="34">
        <v>9</v>
      </c>
      <c r="O281" s="34">
        <v>73089059</v>
      </c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57"/>
      <c r="AW281" s="57"/>
      <c r="AX281" s="57"/>
      <c r="AY281" s="57"/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  <c r="BP281" s="57"/>
      <c r="BQ281" s="57"/>
      <c r="BR281" s="57"/>
      <c r="BS281" s="57"/>
      <c r="BT281" s="57"/>
      <c r="BU281" s="57"/>
      <c r="BV281" s="57"/>
      <c r="BW281" s="57"/>
      <c r="BX281" s="57"/>
      <c r="BY281" s="57"/>
      <c r="BZ281" s="57"/>
      <c r="CA281" s="57"/>
      <c r="CB281" s="57"/>
      <c r="CC281" s="57"/>
      <c r="CD281" s="57"/>
      <c r="CE281" s="57"/>
      <c r="CF281" s="57"/>
    </row>
    <row r="282" spans="1:84" s="3" customFormat="1" ht="12.75" customHeight="1" x14ac:dyDescent="0.2">
      <c r="A282" s="57"/>
      <c r="B282" s="93" t="s">
        <v>36</v>
      </c>
      <c r="C282" s="94" t="s">
        <v>1519</v>
      </c>
      <c r="D282" s="12" t="s">
        <v>1520</v>
      </c>
      <c r="E282" s="83"/>
      <c r="F282" s="12" t="s">
        <v>145</v>
      </c>
      <c r="G282" s="95">
        <f t="shared" si="31"/>
        <v>652.5</v>
      </c>
      <c r="H282" s="96">
        <f t="shared" si="32"/>
        <v>0</v>
      </c>
      <c r="I282" s="95">
        <v>652.5</v>
      </c>
      <c r="J282" s="97">
        <f t="shared" si="34"/>
        <v>0</v>
      </c>
      <c r="K282" s="134">
        <v>2.04</v>
      </c>
      <c r="L282" s="34">
        <f t="shared" si="33"/>
        <v>0</v>
      </c>
      <c r="M282" s="55">
        <v>8434453066290</v>
      </c>
      <c r="N282" s="34">
        <v>9</v>
      </c>
      <c r="O282" s="34">
        <v>73089059</v>
      </c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57"/>
      <c r="AW282" s="57"/>
      <c r="AX282" s="57"/>
      <c r="AY282" s="57"/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  <c r="BP282" s="57"/>
      <c r="BQ282" s="57"/>
      <c r="BR282" s="57"/>
      <c r="BS282" s="57"/>
      <c r="BT282" s="57"/>
      <c r="BU282" s="57"/>
      <c r="BV282" s="57"/>
      <c r="BW282" s="57"/>
      <c r="BX282" s="57"/>
      <c r="BY282" s="57"/>
      <c r="BZ282" s="57"/>
      <c r="CA282" s="57"/>
      <c r="CB282" s="57"/>
      <c r="CC282" s="57"/>
      <c r="CD282" s="57"/>
      <c r="CE282" s="57"/>
      <c r="CF282" s="57"/>
    </row>
    <row r="283" spans="1:84" s="2" customFormat="1" ht="12.75" customHeight="1" x14ac:dyDescent="0.2">
      <c r="A283" s="86"/>
      <c r="B283" s="93" t="s">
        <v>36</v>
      </c>
      <c r="C283" s="94" t="s">
        <v>1521</v>
      </c>
      <c r="D283" s="12" t="s">
        <v>1522</v>
      </c>
      <c r="E283" s="83"/>
      <c r="F283" s="12" t="s">
        <v>145</v>
      </c>
      <c r="G283" s="95">
        <f t="shared" si="31"/>
        <v>625.5</v>
      </c>
      <c r="H283" s="96">
        <f t="shared" si="32"/>
        <v>0</v>
      </c>
      <c r="I283" s="95">
        <v>625.5</v>
      </c>
      <c r="J283" s="97">
        <f t="shared" si="34"/>
        <v>0</v>
      </c>
      <c r="K283" s="134">
        <v>1.68</v>
      </c>
      <c r="L283" s="34">
        <f t="shared" si="33"/>
        <v>0</v>
      </c>
      <c r="M283" s="55">
        <v>8434453075193</v>
      </c>
      <c r="N283" s="34">
        <v>9</v>
      </c>
      <c r="O283" s="34">
        <v>73089059</v>
      </c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57"/>
      <c r="AW283" s="57"/>
      <c r="AX283" s="57"/>
      <c r="AY283" s="57"/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  <c r="BP283" s="57"/>
      <c r="BQ283" s="57"/>
      <c r="BR283" s="57"/>
      <c r="BS283" s="57"/>
      <c r="BT283" s="57"/>
      <c r="BU283" s="57"/>
      <c r="BV283" s="57"/>
      <c r="BW283" s="57"/>
      <c r="BX283" s="57"/>
      <c r="BY283" s="57"/>
      <c r="BZ283" s="57"/>
      <c r="CA283" s="57"/>
      <c r="CB283" s="57"/>
      <c r="CC283" s="57"/>
      <c r="CD283" s="57"/>
      <c r="CE283" s="57"/>
      <c r="CF283" s="57"/>
    </row>
    <row r="284" spans="1:84" s="2" customFormat="1" ht="12.75" customHeight="1" x14ac:dyDescent="0.2">
      <c r="A284" s="86"/>
      <c r="B284" s="93" t="s">
        <v>36</v>
      </c>
      <c r="C284" s="94" t="s">
        <v>1523</v>
      </c>
      <c r="D284" s="12" t="s">
        <v>1524</v>
      </c>
      <c r="E284" s="83"/>
      <c r="F284" s="12" t="s">
        <v>145</v>
      </c>
      <c r="G284" s="95">
        <f t="shared" si="31"/>
        <v>16</v>
      </c>
      <c r="H284" s="96">
        <f t="shared" si="32"/>
        <v>0</v>
      </c>
      <c r="I284" s="95">
        <v>16</v>
      </c>
      <c r="J284" s="97">
        <f t="shared" si="34"/>
        <v>0</v>
      </c>
      <c r="K284" s="134">
        <v>0.03</v>
      </c>
      <c r="L284" s="34">
        <f t="shared" si="33"/>
        <v>0</v>
      </c>
      <c r="M284" s="55">
        <v>8434453003707</v>
      </c>
      <c r="N284" s="34">
        <v>9</v>
      </c>
      <c r="O284" s="34">
        <v>73089059</v>
      </c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57"/>
      <c r="AW284" s="57"/>
      <c r="AX284" s="57"/>
      <c r="AY284" s="57"/>
      <c r="AZ284" s="57"/>
      <c r="BA284" s="57"/>
      <c r="BB284" s="57"/>
      <c r="BC284" s="57"/>
      <c r="BD284" s="57"/>
      <c r="BE284" s="57"/>
      <c r="BF284" s="57"/>
      <c r="BG284" s="57"/>
      <c r="BH284" s="57"/>
      <c r="BI284" s="57"/>
      <c r="BJ284" s="57"/>
      <c r="BK284" s="57"/>
      <c r="BL284" s="57"/>
      <c r="BM284" s="57"/>
      <c r="BN284" s="57"/>
      <c r="BO284" s="57"/>
      <c r="BP284" s="57"/>
      <c r="BQ284" s="57"/>
      <c r="BR284" s="57"/>
      <c r="BS284" s="57"/>
      <c r="BT284" s="57"/>
      <c r="BU284" s="57"/>
      <c r="BV284" s="57"/>
      <c r="BW284" s="57"/>
      <c r="BX284" s="57"/>
      <c r="BY284" s="57"/>
      <c r="BZ284" s="57"/>
      <c r="CA284" s="57"/>
      <c r="CB284" s="57"/>
      <c r="CC284" s="57"/>
      <c r="CD284" s="57"/>
      <c r="CE284" s="57"/>
      <c r="CF284" s="57"/>
    </row>
    <row r="285" spans="1:84" s="2" customFormat="1" ht="12.75" customHeight="1" x14ac:dyDescent="0.2">
      <c r="A285" s="88"/>
      <c r="B285" s="93" t="s">
        <v>36</v>
      </c>
      <c r="C285" s="94" t="s">
        <v>1529</v>
      </c>
      <c r="D285" s="12" t="s">
        <v>1530</v>
      </c>
      <c r="E285" s="83"/>
      <c r="F285" s="12" t="s">
        <v>145</v>
      </c>
      <c r="G285" s="95">
        <f t="shared" si="31"/>
        <v>60</v>
      </c>
      <c r="H285" s="96">
        <f t="shared" si="32"/>
        <v>0</v>
      </c>
      <c r="I285" s="95">
        <v>60</v>
      </c>
      <c r="J285" s="97">
        <f t="shared" si="34"/>
        <v>0</v>
      </c>
      <c r="K285" s="134">
        <v>0.121</v>
      </c>
      <c r="L285" s="34">
        <f t="shared" si="33"/>
        <v>0</v>
      </c>
      <c r="M285" s="55">
        <v>8434453068874</v>
      </c>
      <c r="N285" s="34">
        <v>9</v>
      </c>
      <c r="O285" s="34">
        <v>73089059</v>
      </c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57"/>
      <c r="AW285" s="57"/>
      <c r="AX285" s="57"/>
      <c r="AY285" s="57"/>
      <c r="AZ285" s="57"/>
      <c r="BA285" s="57"/>
      <c r="BB285" s="57"/>
      <c r="BC285" s="57"/>
      <c r="BD285" s="57"/>
      <c r="BE285" s="57"/>
      <c r="BF285" s="57"/>
      <c r="BG285" s="57"/>
      <c r="BH285" s="57"/>
      <c r="BI285" s="57"/>
      <c r="BJ285" s="57"/>
      <c r="BK285" s="57"/>
      <c r="BL285" s="57"/>
      <c r="BM285" s="57"/>
      <c r="BN285" s="57"/>
      <c r="BO285" s="57"/>
      <c r="BP285" s="57"/>
      <c r="BQ285" s="57"/>
      <c r="BR285" s="57"/>
      <c r="BS285" s="57"/>
      <c r="BT285" s="57"/>
      <c r="BU285" s="57"/>
      <c r="BV285" s="57"/>
      <c r="BW285" s="57"/>
      <c r="BX285" s="57"/>
      <c r="BY285" s="57"/>
      <c r="BZ285" s="57"/>
      <c r="CA285" s="57"/>
      <c r="CB285" s="57"/>
      <c r="CC285" s="57"/>
      <c r="CD285" s="57"/>
      <c r="CE285" s="57"/>
      <c r="CF285" s="57"/>
    </row>
    <row r="286" spans="1:84" s="2" customFormat="1" ht="12.75" customHeight="1" x14ac:dyDescent="0.2">
      <c r="A286" s="88"/>
      <c r="B286" s="93" t="s">
        <v>36</v>
      </c>
      <c r="C286" s="94" t="s">
        <v>1531</v>
      </c>
      <c r="D286" s="12" t="s">
        <v>1532</v>
      </c>
      <c r="E286" s="83"/>
      <c r="F286" s="12" t="s">
        <v>145</v>
      </c>
      <c r="G286" s="95">
        <f t="shared" si="31"/>
        <v>62</v>
      </c>
      <c r="H286" s="96">
        <f t="shared" si="32"/>
        <v>0</v>
      </c>
      <c r="I286" s="95">
        <v>62</v>
      </c>
      <c r="J286" s="97">
        <f t="shared" si="34"/>
        <v>0</v>
      </c>
      <c r="K286" s="134">
        <v>0.185</v>
      </c>
      <c r="L286" s="34">
        <f t="shared" si="33"/>
        <v>0</v>
      </c>
      <c r="M286" s="55">
        <v>8434453073717</v>
      </c>
      <c r="N286" s="34">
        <v>9</v>
      </c>
      <c r="O286" s="34">
        <v>73089059</v>
      </c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57"/>
      <c r="AW286" s="57"/>
      <c r="AX286" s="57"/>
      <c r="AY286" s="57"/>
      <c r="AZ286" s="57"/>
      <c r="BA286" s="57"/>
      <c r="BB286" s="57"/>
      <c r="BC286" s="57"/>
      <c r="BD286" s="57"/>
      <c r="BE286" s="57"/>
      <c r="BF286" s="57"/>
      <c r="BG286" s="57"/>
      <c r="BH286" s="57"/>
      <c r="BI286" s="57"/>
      <c r="BJ286" s="57"/>
      <c r="BK286" s="57"/>
      <c r="BL286" s="57"/>
      <c r="BM286" s="57"/>
      <c r="BN286" s="57"/>
      <c r="BO286" s="57"/>
      <c r="BP286" s="57"/>
      <c r="BQ286" s="57"/>
      <c r="BR286" s="57"/>
      <c r="BS286" s="57"/>
      <c r="BT286" s="57"/>
      <c r="BU286" s="57"/>
      <c r="BV286" s="57"/>
      <c r="BW286" s="57"/>
      <c r="BX286" s="57"/>
      <c r="BY286" s="57"/>
      <c r="BZ286" s="57"/>
      <c r="CA286" s="57"/>
      <c r="CB286" s="57"/>
      <c r="CC286" s="57"/>
      <c r="CD286" s="57"/>
      <c r="CE286" s="57"/>
      <c r="CF286" s="57"/>
    </row>
    <row r="287" spans="1:84" s="2" customFormat="1" ht="12.75" customHeight="1" x14ac:dyDescent="0.2">
      <c r="A287" s="88"/>
      <c r="B287" s="93" t="s">
        <v>36</v>
      </c>
      <c r="C287" s="94" t="s">
        <v>1533</v>
      </c>
      <c r="D287" s="12" t="s">
        <v>1534</v>
      </c>
      <c r="E287" s="83"/>
      <c r="F287" s="12" t="s">
        <v>145</v>
      </c>
      <c r="G287" s="95">
        <f t="shared" si="31"/>
        <v>85</v>
      </c>
      <c r="H287" s="96">
        <f t="shared" si="32"/>
        <v>0</v>
      </c>
      <c r="I287" s="95">
        <v>85</v>
      </c>
      <c r="J287" s="97">
        <f t="shared" si="34"/>
        <v>0</v>
      </c>
      <c r="K287" s="134">
        <v>0.14899999999999999</v>
      </c>
      <c r="L287" s="34">
        <f t="shared" si="33"/>
        <v>0</v>
      </c>
      <c r="M287" s="55">
        <v>8434453068911</v>
      </c>
      <c r="N287" s="34">
        <v>9</v>
      </c>
      <c r="O287" s="34">
        <v>73089059</v>
      </c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57"/>
      <c r="AW287" s="57"/>
      <c r="AX287" s="57"/>
      <c r="AY287" s="57"/>
      <c r="AZ287" s="57"/>
      <c r="BA287" s="57"/>
      <c r="BB287" s="57"/>
      <c r="BC287" s="57"/>
      <c r="BD287" s="57"/>
      <c r="BE287" s="57"/>
      <c r="BF287" s="57"/>
      <c r="BG287" s="57"/>
      <c r="BH287" s="57"/>
      <c r="BI287" s="57"/>
      <c r="BJ287" s="57"/>
      <c r="BK287" s="57"/>
      <c r="BL287" s="57"/>
      <c r="BM287" s="57"/>
      <c r="BN287" s="57"/>
      <c r="BO287" s="57"/>
      <c r="BP287" s="57"/>
      <c r="BQ287" s="57"/>
      <c r="BR287" s="57"/>
      <c r="BS287" s="57"/>
      <c r="BT287" s="57"/>
      <c r="BU287" s="57"/>
      <c r="BV287" s="57"/>
      <c r="BW287" s="57"/>
      <c r="BX287" s="57"/>
      <c r="BY287" s="57"/>
      <c r="BZ287" s="57"/>
      <c r="CA287" s="57"/>
      <c r="CB287" s="57"/>
      <c r="CC287" s="57"/>
      <c r="CD287" s="57"/>
      <c r="CE287" s="57"/>
      <c r="CF287" s="57"/>
    </row>
    <row r="288" spans="1:84" s="2" customFormat="1" ht="12.75" customHeight="1" x14ac:dyDescent="0.2">
      <c r="A288" s="88"/>
      <c r="B288" s="93" t="s">
        <v>36</v>
      </c>
      <c r="C288" s="94" t="s">
        <v>1535</v>
      </c>
      <c r="D288" s="12" t="s">
        <v>1536</v>
      </c>
      <c r="E288" s="83"/>
      <c r="F288" s="12" t="s">
        <v>145</v>
      </c>
      <c r="G288" s="95">
        <f t="shared" si="31"/>
        <v>83</v>
      </c>
      <c r="H288" s="96">
        <f t="shared" si="32"/>
        <v>0</v>
      </c>
      <c r="I288" s="95">
        <v>83</v>
      </c>
      <c r="J288" s="97">
        <f t="shared" si="34"/>
        <v>0</v>
      </c>
      <c r="K288" s="134">
        <v>0.17199999999999999</v>
      </c>
      <c r="L288" s="34">
        <f t="shared" si="33"/>
        <v>0</v>
      </c>
      <c r="M288" s="55">
        <v>8434453112126</v>
      </c>
      <c r="N288" s="34">
        <v>9</v>
      </c>
      <c r="O288" s="34">
        <v>73089059</v>
      </c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57"/>
      <c r="AX288" s="57"/>
      <c r="AY288" s="57"/>
      <c r="AZ288" s="57"/>
      <c r="BA288" s="57"/>
      <c r="BB288" s="57"/>
      <c r="BC288" s="57"/>
      <c r="BD288" s="57"/>
      <c r="BE288" s="57"/>
      <c r="BF288" s="57"/>
      <c r="BG288" s="57"/>
      <c r="BH288" s="57"/>
      <c r="BI288" s="57"/>
      <c r="BJ288" s="57"/>
      <c r="BK288" s="57"/>
      <c r="BL288" s="57"/>
      <c r="BM288" s="57"/>
      <c r="BN288" s="57"/>
      <c r="BO288" s="57"/>
      <c r="BP288" s="57"/>
      <c r="BQ288" s="57"/>
      <c r="BR288" s="57"/>
      <c r="BS288" s="57"/>
      <c r="BT288" s="57"/>
      <c r="BU288" s="57"/>
      <c r="BV288" s="57"/>
      <c r="BW288" s="57"/>
      <c r="BX288" s="57"/>
      <c r="BY288" s="57"/>
      <c r="BZ288" s="57"/>
      <c r="CA288" s="57"/>
      <c r="CB288" s="57"/>
      <c r="CC288" s="57"/>
      <c r="CD288" s="57"/>
      <c r="CE288" s="57"/>
      <c r="CF288" s="57"/>
    </row>
    <row r="289" spans="1:84" s="2" customFormat="1" ht="12.75" customHeight="1" x14ac:dyDescent="0.2">
      <c r="A289" s="88"/>
      <c r="B289" s="93" t="s">
        <v>36</v>
      </c>
      <c r="C289" s="94" t="s">
        <v>1537</v>
      </c>
      <c r="D289" s="12" t="s">
        <v>1538</v>
      </c>
      <c r="E289" s="83"/>
      <c r="F289" s="12" t="s">
        <v>145</v>
      </c>
      <c r="G289" s="95">
        <f t="shared" si="31"/>
        <v>142</v>
      </c>
      <c r="H289" s="96">
        <f t="shared" si="32"/>
        <v>0</v>
      </c>
      <c r="I289" s="95">
        <v>142</v>
      </c>
      <c r="J289" s="97">
        <f t="shared" si="34"/>
        <v>0</v>
      </c>
      <c r="K289" s="134">
        <v>0.23</v>
      </c>
      <c r="L289" s="34">
        <f t="shared" si="33"/>
        <v>0</v>
      </c>
      <c r="M289" s="55">
        <v>8434453068867</v>
      </c>
      <c r="N289" s="34">
        <v>9</v>
      </c>
      <c r="O289" s="34">
        <v>73089059</v>
      </c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57"/>
      <c r="AW289" s="57"/>
      <c r="AX289" s="57"/>
      <c r="AY289" s="57"/>
      <c r="AZ289" s="57"/>
      <c r="BA289" s="57"/>
      <c r="BB289" s="57"/>
      <c r="BC289" s="57"/>
      <c r="BD289" s="57"/>
      <c r="BE289" s="57"/>
      <c r="BF289" s="57"/>
      <c r="BG289" s="57"/>
      <c r="BH289" s="57"/>
      <c r="BI289" s="57"/>
      <c r="BJ289" s="57"/>
      <c r="BK289" s="57"/>
      <c r="BL289" s="57"/>
      <c r="BM289" s="57"/>
      <c r="BN289" s="57"/>
      <c r="BO289" s="57"/>
      <c r="BP289" s="57"/>
      <c r="BQ289" s="57"/>
      <c r="BR289" s="57"/>
      <c r="BS289" s="57"/>
      <c r="BT289" s="57"/>
      <c r="BU289" s="57"/>
      <c r="BV289" s="57"/>
      <c r="BW289" s="57"/>
      <c r="BX289" s="57"/>
      <c r="BY289" s="57"/>
      <c r="BZ289" s="57"/>
      <c r="CA289" s="57"/>
      <c r="CB289" s="57"/>
      <c r="CC289" s="57"/>
      <c r="CD289" s="57"/>
      <c r="CE289" s="57"/>
      <c r="CF289" s="57"/>
    </row>
    <row r="290" spans="1:84" s="2" customFormat="1" ht="12.75" customHeight="1" x14ac:dyDescent="0.2">
      <c r="A290" s="88"/>
      <c r="B290" s="93" t="s">
        <v>36</v>
      </c>
      <c r="C290" s="94" t="s">
        <v>1539</v>
      </c>
      <c r="D290" s="12" t="s">
        <v>1540</v>
      </c>
      <c r="E290" s="83"/>
      <c r="F290" s="12" t="s">
        <v>145</v>
      </c>
      <c r="G290" s="95">
        <f t="shared" si="31"/>
        <v>265</v>
      </c>
      <c r="H290" s="96">
        <f t="shared" si="32"/>
        <v>0</v>
      </c>
      <c r="I290" s="95">
        <v>265</v>
      </c>
      <c r="J290" s="97">
        <f t="shared" si="34"/>
        <v>0</v>
      </c>
      <c r="K290" s="134">
        <v>0.54100000000000004</v>
      </c>
      <c r="L290" s="34">
        <f t="shared" si="33"/>
        <v>0</v>
      </c>
      <c r="M290" s="55">
        <v>8434453069598</v>
      </c>
      <c r="N290" s="34">
        <v>9</v>
      </c>
      <c r="O290" s="34">
        <v>73089059</v>
      </c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57"/>
      <c r="AW290" s="57"/>
      <c r="AX290" s="57"/>
      <c r="AY290" s="57"/>
      <c r="AZ290" s="57"/>
      <c r="BA290" s="57"/>
      <c r="BB290" s="57"/>
      <c r="BC290" s="57"/>
      <c r="BD290" s="57"/>
      <c r="BE290" s="57"/>
      <c r="BF290" s="57"/>
      <c r="BG290" s="57"/>
      <c r="BH290" s="57"/>
      <c r="BI290" s="57"/>
      <c r="BJ290" s="57"/>
      <c r="BK290" s="57"/>
      <c r="BL290" s="57"/>
      <c r="BM290" s="57"/>
      <c r="BN290" s="57"/>
      <c r="BO290" s="57"/>
      <c r="BP290" s="57"/>
      <c r="BQ290" s="57"/>
      <c r="BR290" s="57"/>
      <c r="BS290" s="57"/>
      <c r="BT290" s="57"/>
      <c r="BU290" s="57"/>
      <c r="BV290" s="57"/>
      <c r="BW290" s="57"/>
      <c r="BX290" s="57"/>
      <c r="BY290" s="57"/>
      <c r="BZ290" s="57"/>
      <c r="CA290" s="57"/>
      <c r="CB290" s="57"/>
      <c r="CC290" s="57"/>
      <c r="CD290" s="57"/>
      <c r="CE290" s="57"/>
      <c r="CF290" s="57"/>
    </row>
    <row r="291" spans="1:84" s="2" customFormat="1" ht="12.75" customHeight="1" x14ac:dyDescent="0.2">
      <c r="A291" s="88"/>
      <c r="B291" s="93" t="s">
        <v>36</v>
      </c>
      <c r="C291" s="94" t="s">
        <v>1541</v>
      </c>
      <c r="D291" s="12" t="s">
        <v>1542</v>
      </c>
      <c r="E291" s="83"/>
      <c r="F291" s="12" t="s">
        <v>145</v>
      </c>
      <c r="G291" s="95">
        <f t="shared" si="31"/>
        <v>109</v>
      </c>
      <c r="H291" s="96">
        <f t="shared" si="32"/>
        <v>0</v>
      </c>
      <c r="I291" s="95">
        <v>109</v>
      </c>
      <c r="J291" s="97">
        <f t="shared" si="34"/>
        <v>0</v>
      </c>
      <c r="K291" s="134">
        <v>0.255</v>
      </c>
      <c r="L291" s="34">
        <f t="shared" si="33"/>
        <v>0</v>
      </c>
      <c r="M291" s="55">
        <v>8434453068898</v>
      </c>
      <c r="N291" s="34">
        <v>9</v>
      </c>
      <c r="O291" s="34">
        <v>73089059</v>
      </c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  <c r="AZ291" s="57"/>
      <c r="BA291" s="57"/>
      <c r="BB291" s="57"/>
      <c r="BC291" s="57"/>
      <c r="BD291" s="57"/>
      <c r="BE291" s="57"/>
      <c r="BF291" s="57"/>
      <c r="BG291" s="57"/>
      <c r="BH291" s="57"/>
      <c r="BI291" s="57"/>
      <c r="BJ291" s="57"/>
      <c r="BK291" s="57"/>
      <c r="BL291" s="57"/>
      <c r="BM291" s="57"/>
      <c r="BN291" s="57"/>
      <c r="BO291" s="57"/>
      <c r="BP291" s="57"/>
      <c r="BQ291" s="57"/>
      <c r="BR291" s="57"/>
      <c r="BS291" s="57"/>
      <c r="BT291" s="57"/>
      <c r="BU291" s="57"/>
      <c r="BV291" s="57"/>
      <c r="BW291" s="57"/>
      <c r="BX291" s="57"/>
      <c r="BY291" s="57"/>
      <c r="BZ291" s="57"/>
      <c r="CA291" s="57"/>
      <c r="CB291" s="57"/>
      <c r="CC291" s="57"/>
      <c r="CD291" s="57"/>
      <c r="CE291" s="57"/>
      <c r="CF291" s="57"/>
    </row>
    <row r="292" spans="1:84" s="2" customFormat="1" ht="12.75" customHeight="1" x14ac:dyDescent="0.2">
      <c r="A292" s="86"/>
      <c r="B292" s="136" t="s">
        <v>36</v>
      </c>
      <c r="C292" s="94" t="s">
        <v>1543</v>
      </c>
      <c r="D292" s="12" t="s">
        <v>1544</v>
      </c>
      <c r="E292" s="83"/>
      <c r="F292" s="12" t="s">
        <v>145</v>
      </c>
      <c r="G292" s="95">
        <f t="shared" si="31"/>
        <v>397</v>
      </c>
      <c r="H292" s="96">
        <f t="shared" si="32"/>
        <v>0</v>
      </c>
      <c r="I292" s="95">
        <v>397</v>
      </c>
      <c r="J292" s="97">
        <f t="shared" si="34"/>
        <v>0</v>
      </c>
      <c r="K292" s="134">
        <v>2.12</v>
      </c>
      <c r="L292" s="34">
        <f t="shared" si="33"/>
        <v>0</v>
      </c>
      <c r="M292" s="55">
        <v>8592648526957</v>
      </c>
      <c r="N292" s="34">
        <v>9</v>
      </c>
      <c r="O292" s="34">
        <v>73089059</v>
      </c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57"/>
      <c r="AW292" s="57"/>
      <c r="AX292" s="57"/>
      <c r="AY292" s="57"/>
      <c r="AZ292" s="57"/>
      <c r="BA292" s="57"/>
      <c r="BB292" s="57"/>
      <c r="BC292" s="57"/>
      <c r="BD292" s="57"/>
      <c r="BE292" s="57"/>
      <c r="BF292" s="57"/>
      <c r="BG292" s="57"/>
      <c r="BH292" s="57"/>
      <c r="BI292" s="57"/>
      <c r="BJ292" s="57"/>
      <c r="BK292" s="57"/>
      <c r="BL292" s="57"/>
      <c r="BM292" s="57"/>
      <c r="BN292" s="57"/>
      <c r="BO292" s="57"/>
      <c r="BP292" s="57"/>
      <c r="BQ292" s="57"/>
      <c r="BR292" s="57"/>
      <c r="BS292" s="57"/>
      <c r="BT292" s="57"/>
      <c r="BU292" s="57"/>
      <c r="BV292" s="57"/>
      <c r="BW292" s="57"/>
      <c r="BX292" s="57"/>
      <c r="BY292" s="57"/>
      <c r="BZ292" s="57"/>
      <c r="CA292" s="57"/>
      <c r="CB292" s="57"/>
      <c r="CC292" s="57"/>
      <c r="CD292" s="57"/>
      <c r="CE292" s="57"/>
      <c r="CF292" s="57"/>
    </row>
    <row r="293" spans="1:84" s="2" customFormat="1" ht="12.75" customHeight="1" x14ac:dyDescent="0.2">
      <c r="A293" s="86"/>
      <c r="B293" s="136" t="s">
        <v>36</v>
      </c>
      <c r="C293" s="94" t="s">
        <v>1545</v>
      </c>
      <c r="D293" s="12" t="s">
        <v>1546</v>
      </c>
      <c r="E293" s="83"/>
      <c r="F293" s="12" t="s">
        <v>145</v>
      </c>
      <c r="G293" s="95">
        <f t="shared" si="31"/>
        <v>794</v>
      </c>
      <c r="H293" s="96">
        <f t="shared" si="32"/>
        <v>0</v>
      </c>
      <c r="I293" s="95">
        <v>794</v>
      </c>
      <c r="J293" s="97">
        <f t="shared" si="34"/>
        <v>0</v>
      </c>
      <c r="K293" s="134">
        <v>4.24</v>
      </c>
      <c r="L293" s="34">
        <f t="shared" si="33"/>
        <v>0</v>
      </c>
      <c r="M293" s="55">
        <v>8592648526964</v>
      </c>
      <c r="N293" s="34">
        <v>9</v>
      </c>
      <c r="O293" s="34">
        <v>73089059</v>
      </c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57"/>
      <c r="AW293" s="57"/>
      <c r="AX293" s="57"/>
      <c r="AY293" s="57"/>
      <c r="AZ293" s="57"/>
      <c r="BA293" s="57"/>
      <c r="BB293" s="57"/>
      <c r="BC293" s="57"/>
      <c r="BD293" s="57"/>
      <c r="BE293" s="57"/>
      <c r="BF293" s="57"/>
      <c r="BG293" s="57"/>
      <c r="BH293" s="57"/>
      <c r="BI293" s="57"/>
      <c r="BJ293" s="57"/>
      <c r="BK293" s="57"/>
      <c r="BL293" s="57"/>
      <c r="BM293" s="57"/>
      <c r="BN293" s="57"/>
      <c r="BO293" s="57"/>
      <c r="BP293" s="57"/>
      <c r="BQ293" s="57"/>
      <c r="BR293" s="57"/>
      <c r="BS293" s="57"/>
      <c r="BT293" s="57"/>
      <c r="BU293" s="57"/>
      <c r="BV293" s="57"/>
      <c r="BW293" s="57"/>
      <c r="BX293" s="57"/>
      <c r="BY293" s="57"/>
      <c r="BZ293" s="57"/>
      <c r="CA293" s="57"/>
      <c r="CB293" s="57"/>
      <c r="CC293" s="57"/>
      <c r="CD293" s="57"/>
      <c r="CE293" s="57"/>
      <c r="CF293" s="57"/>
    </row>
    <row r="294" spans="1:84" s="2" customFormat="1" ht="12.75" customHeight="1" x14ac:dyDescent="0.2">
      <c r="A294" s="86"/>
      <c r="B294" s="136" t="s">
        <v>36</v>
      </c>
      <c r="C294" s="94" t="s">
        <v>1547</v>
      </c>
      <c r="D294" s="12" t="s">
        <v>1548</v>
      </c>
      <c r="E294" s="83"/>
      <c r="F294" s="12" t="s">
        <v>145</v>
      </c>
      <c r="G294" s="95">
        <f t="shared" ref="G294:G324" si="35">I294*(1-J294)</f>
        <v>1190</v>
      </c>
      <c r="H294" s="96">
        <f t="shared" ref="H294:H324" si="36">E294*G294</f>
        <v>0</v>
      </c>
      <c r="I294" s="95">
        <v>1190</v>
      </c>
      <c r="J294" s="97">
        <f t="shared" si="34"/>
        <v>0</v>
      </c>
      <c r="K294" s="134">
        <v>6.36</v>
      </c>
      <c r="L294" s="34">
        <f t="shared" ref="L294:L324" si="37">E294*K294</f>
        <v>0</v>
      </c>
      <c r="M294" s="55">
        <v>8434453056932</v>
      </c>
      <c r="N294" s="34">
        <v>9</v>
      </c>
      <c r="O294" s="34">
        <v>73089059</v>
      </c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  <c r="AZ294" s="57"/>
      <c r="BA294" s="57"/>
      <c r="BB294" s="57"/>
      <c r="BC294" s="57"/>
      <c r="BD294" s="57"/>
      <c r="BE294" s="57"/>
      <c r="BF294" s="57"/>
      <c r="BG294" s="57"/>
      <c r="BH294" s="57"/>
      <c r="BI294" s="57"/>
      <c r="BJ294" s="57"/>
      <c r="BK294" s="57"/>
      <c r="BL294" s="57"/>
      <c r="BM294" s="57"/>
      <c r="BN294" s="57"/>
      <c r="BO294" s="57"/>
      <c r="BP294" s="57"/>
      <c r="BQ294" s="57"/>
      <c r="BR294" s="57"/>
      <c r="BS294" s="57"/>
      <c r="BT294" s="57"/>
      <c r="BU294" s="57"/>
      <c r="BV294" s="57"/>
      <c r="BW294" s="57"/>
      <c r="BX294" s="57"/>
      <c r="BY294" s="57"/>
      <c r="BZ294" s="57"/>
      <c r="CA294" s="57"/>
      <c r="CB294" s="57"/>
      <c r="CC294" s="57"/>
      <c r="CD294" s="57"/>
      <c r="CE294" s="57"/>
      <c r="CF294" s="57"/>
    </row>
    <row r="295" spans="1:84" s="2" customFormat="1" ht="12.75" customHeight="1" x14ac:dyDescent="0.2">
      <c r="A295" s="86"/>
      <c r="B295" s="136" t="s">
        <v>36</v>
      </c>
      <c r="C295" s="94" t="s">
        <v>1549</v>
      </c>
      <c r="D295" s="12" t="s">
        <v>1550</v>
      </c>
      <c r="E295" s="83"/>
      <c r="F295" s="12" t="s">
        <v>145</v>
      </c>
      <c r="G295" s="95">
        <f t="shared" si="35"/>
        <v>437</v>
      </c>
      <c r="H295" s="96">
        <f t="shared" si="36"/>
        <v>0</v>
      </c>
      <c r="I295" s="95">
        <v>437</v>
      </c>
      <c r="J295" s="97">
        <f t="shared" si="34"/>
        <v>0</v>
      </c>
      <c r="K295" s="134">
        <v>2.54</v>
      </c>
      <c r="L295" s="34">
        <f t="shared" si="37"/>
        <v>0</v>
      </c>
      <c r="M295" s="55">
        <v>8592648526971</v>
      </c>
      <c r="N295" s="34">
        <v>9</v>
      </c>
      <c r="O295" s="34">
        <v>73089059</v>
      </c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57"/>
      <c r="AW295" s="57"/>
      <c r="AX295" s="57"/>
      <c r="AY295" s="57"/>
      <c r="AZ295" s="57"/>
      <c r="BA295" s="57"/>
      <c r="BB295" s="57"/>
      <c r="BC295" s="57"/>
      <c r="BD295" s="57"/>
      <c r="BE295" s="57"/>
      <c r="BF295" s="57"/>
      <c r="BG295" s="57"/>
      <c r="BH295" s="57"/>
      <c r="BI295" s="57"/>
      <c r="BJ295" s="57"/>
      <c r="BK295" s="57"/>
      <c r="BL295" s="57"/>
      <c r="BM295" s="57"/>
      <c r="BN295" s="57"/>
      <c r="BO295" s="57"/>
      <c r="BP295" s="57"/>
      <c r="BQ295" s="57"/>
      <c r="BR295" s="57"/>
      <c r="BS295" s="57"/>
      <c r="BT295" s="57"/>
      <c r="BU295" s="57"/>
      <c r="BV295" s="57"/>
      <c r="BW295" s="57"/>
      <c r="BX295" s="57"/>
      <c r="BY295" s="57"/>
      <c r="BZ295" s="57"/>
      <c r="CA295" s="57"/>
      <c r="CB295" s="57"/>
      <c r="CC295" s="57"/>
      <c r="CD295" s="57"/>
      <c r="CE295" s="57"/>
      <c r="CF295" s="57"/>
    </row>
    <row r="296" spans="1:84" s="2" customFormat="1" ht="12.75" customHeight="1" x14ac:dyDescent="0.2">
      <c r="A296" s="86"/>
      <c r="B296" s="136" t="s">
        <v>36</v>
      </c>
      <c r="C296" s="94" t="s">
        <v>1551</v>
      </c>
      <c r="D296" s="12" t="s">
        <v>1552</v>
      </c>
      <c r="E296" s="83"/>
      <c r="F296" s="12" t="s">
        <v>145</v>
      </c>
      <c r="G296" s="95">
        <f t="shared" si="35"/>
        <v>874</v>
      </c>
      <c r="H296" s="96">
        <f t="shared" si="36"/>
        <v>0</v>
      </c>
      <c r="I296" s="95">
        <v>874</v>
      </c>
      <c r="J296" s="97">
        <f t="shared" ref="J296:J324" si="38">H$17/100</f>
        <v>0</v>
      </c>
      <c r="K296" s="134">
        <v>5.08</v>
      </c>
      <c r="L296" s="34">
        <f t="shared" si="37"/>
        <v>0</v>
      </c>
      <c r="M296" s="55">
        <v>8592648526988</v>
      </c>
      <c r="N296" s="34">
        <v>9</v>
      </c>
      <c r="O296" s="34">
        <v>73089059</v>
      </c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57"/>
      <c r="AW296" s="57"/>
      <c r="AX296" s="57"/>
      <c r="AY296" s="57"/>
      <c r="AZ296" s="57"/>
      <c r="BA296" s="57"/>
      <c r="BB296" s="57"/>
      <c r="BC296" s="57"/>
      <c r="BD296" s="57"/>
      <c r="BE296" s="57"/>
      <c r="BF296" s="57"/>
      <c r="BG296" s="57"/>
      <c r="BH296" s="57"/>
      <c r="BI296" s="57"/>
      <c r="BJ296" s="57"/>
      <c r="BK296" s="57"/>
      <c r="BL296" s="57"/>
      <c r="BM296" s="57"/>
      <c r="BN296" s="57"/>
      <c r="BO296" s="57"/>
      <c r="BP296" s="57"/>
      <c r="BQ296" s="57"/>
      <c r="BR296" s="57"/>
      <c r="BS296" s="57"/>
      <c r="BT296" s="57"/>
      <c r="BU296" s="57"/>
      <c r="BV296" s="57"/>
      <c r="BW296" s="57"/>
      <c r="BX296" s="57"/>
      <c r="BY296" s="57"/>
      <c r="BZ296" s="57"/>
      <c r="CA296" s="57"/>
      <c r="CB296" s="57"/>
      <c r="CC296" s="57"/>
      <c r="CD296" s="57"/>
      <c r="CE296" s="57"/>
      <c r="CF296" s="57"/>
    </row>
    <row r="297" spans="1:84" s="2" customFormat="1" ht="12.75" customHeight="1" x14ac:dyDescent="0.2">
      <c r="A297" s="86"/>
      <c r="B297" s="136" t="s">
        <v>36</v>
      </c>
      <c r="C297" s="94" t="s">
        <v>1553</v>
      </c>
      <c r="D297" s="12" t="s">
        <v>1554</v>
      </c>
      <c r="E297" s="83"/>
      <c r="F297" s="12" t="s">
        <v>145</v>
      </c>
      <c r="G297" s="95">
        <f t="shared" si="35"/>
        <v>1309</v>
      </c>
      <c r="H297" s="96">
        <f t="shared" si="36"/>
        <v>0</v>
      </c>
      <c r="I297" s="95">
        <v>1309</v>
      </c>
      <c r="J297" s="97">
        <f t="shared" si="38"/>
        <v>0</v>
      </c>
      <c r="K297" s="134">
        <v>7.62</v>
      </c>
      <c r="L297" s="34">
        <f t="shared" si="37"/>
        <v>0</v>
      </c>
      <c r="M297" s="55">
        <v>8434453112782</v>
      </c>
      <c r="N297" s="34">
        <v>9</v>
      </c>
      <c r="O297" s="34">
        <v>73089059</v>
      </c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57"/>
      <c r="AW297" s="57"/>
      <c r="AX297" s="57"/>
      <c r="AY297" s="57"/>
      <c r="AZ297" s="57"/>
      <c r="BA297" s="57"/>
      <c r="BB297" s="57"/>
      <c r="BC297" s="57"/>
      <c r="BD297" s="57"/>
      <c r="BE297" s="57"/>
      <c r="BF297" s="57"/>
      <c r="BG297" s="57"/>
      <c r="BH297" s="57"/>
      <c r="BI297" s="57"/>
      <c r="BJ297" s="57"/>
      <c r="BK297" s="57"/>
      <c r="BL297" s="57"/>
      <c r="BM297" s="57"/>
      <c r="BN297" s="57"/>
      <c r="BO297" s="57"/>
      <c r="BP297" s="57"/>
      <c r="BQ297" s="57"/>
      <c r="BR297" s="57"/>
      <c r="BS297" s="57"/>
      <c r="BT297" s="57"/>
      <c r="BU297" s="57"/>
      <c r="BV297" s="57"/>
      <c r="BW297" s="57"/>
      <c r="BX297" s="57"/>
      <c r="BY297" s="57"/>
      <c r="BZ297" s="57"/>
      <c r="CA297" s="57"/>
      <c r="CB297" s="57"/>
      <c r="CC297" s="57"/>
      <c r="CD297" s="57"/>
      <c r="CE297" s="57"/>
      <c r="CF297" s="57"/>
    </row>
    <row r="298" spans="1:84" s="3" customFormat="1" ht="12.75" customHeight="1" x14ac:dyDescent="0.2">
      <c r="A298" s="57"/>
      <c r="B298" s="136" t="s">
        <v>36</v>
      </c>
      <c r="C298" s="94" t="s">
        <v>1555</v>
      </c>
      <c r="D298" s="12" t="s">
        <v>1556</v>
      </c>
      <c r="E298" s="83"/>
      <c r="F298" s="12" t="s">
        <v>44</v>
      </c>
      <c r="G298" s="95">
        <f t="shared" si="35"/>
        <v>398.5</v>
      </c>
      <c r="H298" s="96">
        <f t="shared" si="36"/>
        <v>0</v>
      </c>
      <c r="I298" s="95">
        <v>398.5</v>
      </c>
      <c r="J298" s="97">
        <f t="shared" si="38"/>
        <v>0</v>
      </c>
      <c r="K298" s="134">
        <v>1.42</v>
      </c>
      <c r="L298" s="34">
        <f t="shared" si="37"/>
        <v>0</v>
      </c>
      <c r="M298" s="55">
        <v>8434453004599</v>
      </c>
      <c r="N298" s="34">
        <v>9</v>
      </c>
      <c r="O298" s="34">
        <v>73089059</v>
      </c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57"/>
      <c r="AW298" s="57"/>
      <c r="AX298" s="57"/>
      <c r="AY298" s="57"/>
      <c r="AZ298" s="57"/>
      <c r="BA298" s="57"/>
      <c r="BB298" s="57"/>
      <c r="BC298" s="57"/>
      <c r="BD298" s="57"/>
      <c r="BE298" s="57"/>
      <c r="BF298" s="57"/>
      <c r="BG298" s="57"/>
      <c r="BH298" s="57"/>
      <c r="BI298" s="57"/>
      <c r="BJ298" s="57"/>
      <c r="BK298" s="57"/>
      <c r="BL298" s="57"/>
      <c r="BM298" s="57"/>
      <c r="BN298" s="57"/>
      <c r="BO298" s="57"/>
      <c r="BP298" s="57"/>
      <c r="BQ298" s="57"/>
      <c r="BR298" s="57"/>
      <c r="BS298" s="57"/>
      <c r="BT298" s="57"/>
      <c r="BU298" s="57"/>
      <c r="BV298" s="57"/>
      <c r="BW298" s="57"/>
      <c r="BX298" s="57"/>
      <c r="BY298" s="57"/>
      <c r="BZ298" s="57"/>
      <c r="CA298" s="57"/>
      <c r="CB298" s="57"/>
      <c r="CC298" s="57"/>
      <c r="CD298" s="57"/>
      <c r="CE298" s="57"/>
      <c r="CF298" s="57"/>
    </row>
    <row r="299" spans="1:84" s="3" customFormat="1" ht="12.75" customHeight="1" x14ac:dyDescent="0.2">
      <c r="A299" s="57"/>
      <c r="B299" s="136" t="s">
        <v>36</v>
      </c>
      <c r="C299" s="94" t="s">
        <v>1557</v>
      </c>
      <c r="D299" s="12" t="s">
        <v>1558</v>
      </c>
      <c r="E299" s="83"/>
      <c r="F299" s="12" t="s">
        <v>44</v>
      </c>
      <c r="G299" s="95">
        <f t="shared" si="35"/>
        <v>477.5</v>
      </c>
      <c r="H299" s="96">
        <f t="shared" si="36"/>
        <v>0</v>
      </c>
      <c r="I299" s="95">
        <v>477.5</v>
      </c>
      <c r="J299" s="97">
        <f t="shared" si="38"/>
        <v>0</v>
      </c>
      <c r="K299" s="134">
        <v>1.74</v>
      </c>
      <c r="L299" s="34">
        <f t="shared" si="37"/>
        <v>0</v>
      </c>
      <c r="M299" s="55">
        <v>8434453004605</v>
      </c>
      <c r="N299" s="34">
        <v>9</v>
      </c>
      <c r="O299" s="34">
        <v>73089059</v>
      </c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57"/>
      <c r="AW299" s="57"/>
      <c r="AX299" s="57"/>
      <c r="AY299" s="57"/>
      <c r="AZ299" s="57"/>
      <c r="BA299" s="57"/>
      <c r="BB299" s="57"/>
      <c r="BC299" s="57"/>
      <c r="BD299" s="57"/>
      <c r="BE299" s="57"/>
      <c r="BF299" s="57"/>
      <c r="BG299" s="57"/>
      <c r="BH299" s="57"/>
      <c r="BI299" s="57"/>
      <c r="BJ299" s="57"/>
      <c r="BK299" s="57"/>
      <c r="BL299" s="57"/>
      <c r="BM299" s="57"/>
      <c r="BN299" s="57"/>
      <c r="BO299" s="57"/>
      <c r="BP299" s="57"/>
      <c r="BQ299" s="57"/>
      <c r="BR299" s="57"/>
      <c r="BS299" s="57"/>
      <c r="BT299" s="57"/>
      <c r="BU299" s="57"/>
      <c r="BV299" s="57"/>
      <c r="BW299" s="57"/>
      <c r="BX299" s="57"/>
      <c r="BY299" s="57"/>
      <c r="BZ299" s="57"/>
      <c r="CA299" s="57"/>
      <c r="CB299" s="57"/>
      <c r="CC299" s="57"/>
      <c r="CD299" s="57"/>
      <c r="CE299" s="57"/>
      <c r="CF299" s="57"/>
    </row>
    <row r="300" spans="1:84" s="3" customFormat="1" ht="12.75" customHeight="1" x14ac:dyDescent="0.2">
      <c r="A300" s="57"/>
      <c r="B300" s="136" t="s">
        <v>36</v>
      </c>
      <c r="C300" s="94" t="s">
        <v>1559</v>
      </c>
      <c r="D300" s="12" t="s">
        <v>1560</v>
      </c>
      <c r="E300" s="83"/>
      <c r="F300" s="12" t="s">
        <v>44</v>
      </c>
      <c r="G300" s="95">
        <f t="shared" si="35"/>
        <v>624</v>
      </c>
      <c r="H300" s="96">
        <f t="shared" si="36"/>
        <v>0</v>
      </c>
      <c r="I300" s="95">
        <v>624</v>
      </c>
      <c r="J300" s="97">
        <f t="shared" si="38"/>
        <v>0</v>
      </c>
      <c r="K300" s="134">
        <v>2.38</v>
      </c>
      <c r="L300" s="34">
        <f t="shared" si="37"/>
        <v>0</v>
      </c>
      <c r="M300" s="55">
        <v>8434453004612</v>
      </c>
      <c r="N300" s="34">
        <v>9</v>
      </c>
      <c r="O300" s="34">
        <v>73089059</v>
      </c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57"/>
      <c r="AW300" s="57"/>
      <c r="AX300" s="57"/>
      <c r="AY300" s="57"/>
      <c r="AZ300" s="57"/>
      <c r="BA300" s="57"/>
      <c r="BB300" s="57"/>
      <c r="BC300" s="57"/>
      <c r="BD300" s="57"/>
      <c r="BE300" s="57"/>
      <c r="BF300" s="57"/>
      <c r="BG300" s="57"/>
      <c r="BH300" s="57"/>
      <c r="BI300" s="57"/>
      <c r="BJ300" s="57"/>
      <c r="BK300" s="57"/>
      <c r="BL300" s="57"/>
      <c r="BM300" s="57"/>
      <c r="BN300" s="57"/>
      <c r="BO300" s="57"/>
      <c r="BP300" s="57"/>
      <c r="BQ300" s="57"/>
      <c r="BR300" s="57"/>
      <c r="BS300" s="57"/>
      <c r="BT300" s="57"/>
      <c r="BU300" s="57"/>
      <c r="BV300" s="57"/>
      <c r="BW300" s="57"/>
      <c r="BX300" s="57"/>
      <c r="BY300" s="57"/>
      <c r="BZ300" s="57"/>
      <c r="CA300" s="57"/>
      <c r="CB300" s="57"/>
      <c r="CC300" s="57"/>
      <c r="CD300" s="57"/>
      <c r="CE300" s="57"/>
      <c r="CF300" s="57"/>
    </row>
    <row r="301" spans="1:84" s="3" customFormat="1" ht="12.75" customHeight="1" x14ac:dyDescent="0.2">
      <c r="A301" s="57"/>
      <c r="B301" s="136" t="s">
        <v>36</v>
      </c>
      <c r="C301" s="94" t="s">
        <v>1561</v>
      </c>
      <c r="D301" s="12" t="s">
        <v>1562</v>
      </c>
      <c r="E301" s="83"/>
      <c r="F301" s="12" t="s">
        <v>44</v>
      </c>
      <c r="G301" s="95">
        <f t="shared" si="35"/>
        <v>909.5</v>
      </c>
      <c r="H301" s="96">
        <f t="shared" si="36"/>
        <v>0</v>
      </c>
      <c r="I301" s="95">
        <v>909.5</v>
      </c>
      <c r="J301" s="97">
        <f t="shared" si="38"/>
        <v>0</v>
      </c>
      <c r="K301" s="134">
        <v>3.78</v>
      </c>
      <c r="L301" s="34">
        <f t="shared" si="37"/>
        <v>0</v>
      </c>
      <c r="M301" s="55">
        <v>8434453004629</v>
      </c>
      <c r="N301" s="34">
        <v>9</v>
      </c>
      <c r="O301" s="34">
        <v>73089059</v>
      </c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57"/>
      <c r="AX301" s="57"/>
      <c r="AY301" s="57"/>
      <c r="AZ301" s="57"/>
      <c r="BA301" s="57"/>
      <c r="BB301" s="57"/>
      <c r="BC301" s="57"/>
      <c r="BD301" s="57"/>
      <c r="BE301" s="57"/>
      <c r="BF301" s="57"/>
      <c r="BG301" s="57"/>
      <c r="BH301" s="57"/>
      <c r="BI301" s="57"/>
      <c r="BJ301" s="57"/>
      <c r="BK301" s="57"/>
      <c r="BL301" s="57"/>
      <c r="BM301" s="57"/>
      <c r="BN301" s="57"/>
      <c r="BO301" s="57"/>
      <c r="BP301" s="57"/>
      <c r="BQ301" s="57"/>
      <c r="BR301" s="57"/>
      <c r="BS301" s="57"/>
      <c r="BT301" s="57"/>
      <c r="BU301" s="57"/>
      <c r="BV301" s="57"/>
      <c r="BW301" s="57"/>
      <c r="BX301" s="57"/>
      <c r="BY301" s="57"/>
      <c r="BZ301" s="57"/>
      <c r="CA301" s="57"/>
      <c r="CB301" s="57"/>
      <c r="CC301" s="57"/>
      <c r="CD301" s="57"/>
      <c r="CE301" s="57"/>
      <c r="CF301" s="57"/>
    </row>
    <row r="302" spans="1:84" s="3" customFormat="1" ht="12.75" customHeight="1" x14ac:dyDescent="0.2">
      <c r="A302" s="57"/>
      <c r="B302" s="136" t="s">
        <v>36</v>
      </c>
      <c r="C302" s="94" t="s">
        <v>1563</v>
      </c>
      <c r="D302" s="12" t="s">
        <v>1564</v>
      </c>
      <c r="E302" s="83"/>
      <c r="F302" s="12" t="s">
        <v>44</v>
      </c>
      <c r="G302" s="95">
        <f t="shared" si="35"/>
        <v>1098.5</v>
      </c>
      <c r="H302" s="96">
        <f t="shared" si="36"/>
        <v>0</v>
      </c>
      <c r="I302" s="95">
        <v>1098.5</v>
      </c>
      <c r="J302" s="97">
        <f t="shared" si="38"/>
        <v>0</v>
      </c>
      <c r="K302" s="134">
        <v>4.58</v>
      </c>
      <c r="L302" s="34">
        <f t="shared" si="37"/>
        <v>0</v>
      </c>
      <c r="M302" s="55">
        <v>8434453004636</v>
      </c>
      <c r="N302" s="34">
        <v>9</v>
      </c>
      <c r="O302" s="34">
        <v>73089059</v>
      </c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57"/>
      <c r="AX302" s="57"/>
      <c r="AY302" s="57"/>
      <c r="AZ302" s="57"/>
      <c r="BA302" s="57"/>
      <c r="BB302" s="57"/>
      <c r="BC302" s="57"/>
      <c r="BD302" s="57"/>
      <c r="BE302" s="57"/>
      <c r="BF302" s="57"/>
      <c r="BG302" s="57"/>
      <c r="BH302" s="57"/>
      <c r="BI302" s="57"/>
      <c r="BJ302" s="57"/>
      <c r="BK302" s="57"/>
      <c r="BL302" s="57"/>
      <c r="BM302" s="57"/>
      <c r="BN302" s="57"/>
      <c r="BO302" s="57"/>
      <c r="BP302" s="57"/>
      <c r="BQ302" s="57"/>
      <c r="BR302" s="57"/>
      <c r="BS302" s="57"/>
      <c r="BT302" s="57"/>
      <c r="BU302" s="57"/>
      <c r="BV302" s="57"/>
      <c r="BW302" s="57"/>
      <c r="BX302" s="57"/>
      <c r="BY302" s="57"/>
      <c r="BZ302" s="57"/>
      <c r="CA302" s="57"/>
      <c r="CB302" s="57"/>
      <c r="CC302" s="57"/>
      <c r="CD302" s="57"/>
      <c r="CE302" s="57"/>
      <c r="CF302" s="57"/>
    </row>
    <row r="303" spans="1:84" s="2" customFormat="1" ht="12.75" customHeight="1" x14ac:dyDescent="0.2">
      <c r="A303" s="86"/>
      <c r="B303" s="93" t="s">
        <v>36</v>
      </c>
      <c r="C303" s="94" t="s">
        <v>1605</v>
      </c>
      <c r="D303" s="12" t="s">
        <v>1606</v>
      </c>
      <c r="E303" s="83"/>
      <c r="F303" s="12" t="s">
        <v>44</v>
      </c>
      <c r="G303" s="95">
        <f t="shared" si="35"/>
        <v>115.5</v>
      </c>
      <c r="H303" s="96">
        <f t="shared" si="36"/>
        <v>0</v>
      </c>
      <c r="I303" s="95">
        <v>115.5</v>
      </c>
      <c r="J303" s="97">
        <f t="shared" si="38"/>
        <v>0</v>
      </c>
      <c r="K303" s="134">
        <v>0.28999999999999998</v>
      </c>
      <c r="L303" s="34">
        <f t="shared" si="37"/>
        <v>0</v>
      </c>
      <c r="M303" s="55">
        <v>8592648526643</v>
      </c>
      <c r="N303" s="34">
        <v>9</v>
      </c>
      <c r="O303" s="34">
        <v>73089059</v>
      </c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  <c r="AZ303" s="57"/>
      <c r="BA303" s="57"/>
      <c r="BB303" s="57"/>
      <c r="BC303" s="57"/>
      <c r="BD303" s="57"/>
      <c r="BE303" s="57"/>
      <c r="BF303" s="57"/>
      <c r="BG303" s="57"/>
      <c r="BH303" s="57"/>
      <c r="BI303" s="57"/>
      <c r="BJ303" s="57"/>
      <c r="BK303" s="57"/>
      <c r="BL303" s="57"/>
      <c r="BM303" s="57"/>
      <c r="BN303" s="57"/>
      <c r="BO303" s="57"/>
      <c r="BP303" s="57"/>
      <c r="BQ303" s="57"/>
      <c r="BR303" s="57"/>
      <c r="BS303" s="57"/>
      <c r="BT303" s="57"/>
      <c r="BU303" s="57"/>
      <c r="BV303" s="57"/>
      <c r="BW303" s="57"/>
      <c r="BX303" s="57"/>
      <c r="BY303" s="57"/>
      <c r="BZ303" s="57"/>
      <c r="CA303" s="57"/>
      <c r="CB303" s="57"/>
      <c r="CC303" s="57"/>
      <c r="CD303" s="57"/>
      <c r="CE303" s="57"/>
      <c r="CF303" s="57"/>
    </row>
    <row r="304" spans="1:84" s="2" customFormat="1" ht="12.75" customHeight="1" x14ac:dyDescent="0.2">
      <c r="A304" s="86"/>
      <c r="B304" s="93" t="s">
        <v>36</v>
      </c>
      <c r="C304" s="94" t="s">
        <v>1607</v>
      </c>
      <c r="D304" s="12" t="s">
        <v>1608</v>
      </c>
      <c r="E304" s="83"/>
      <c r="F304" s="12" t="s">
        <v>44</v>
      </c>
      <c r="G304" s="95">
        <f t="shared" si="35"/>
        <v>183.5</v>
      </c>
      <c r="H304" s="96">
        <f t="shared" si="36"/>
        <v>0</v>
      </c>
      <c r="I304" s="95">
        <v>183.5</v>
      </c>
      <c r="J304" s="97">
        <f t="shared" si="38"/>
        <v>0</v>
      </c>
      <c r="K304" s="134">
        <v>0.54</v>
      </c>
      <c r="L304" s="34">
        <f t="shared" si="37"/>
        <v>0</v>
      </c>
      <c r="M304" s="55">
        <v>8434453061998</v>
      </c>
      <c r="N304" s="34">
        <v>9</v>
      </c>
      <c r="O304" s="34">
        <v>73089059</v>
      </c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57"/>
      <c r="AW304" s="57"/>
      <c r="AX304" s="57"/>
      <c r="AY304" s="57"/>
      <c r="AZ304" s="57"/>
      <c r="BA304" s="57"/>
      <c r="BB304" s="57"/>
      <c r="BC304" s="57"/>
      <c r="BD304" s="57"/>
      <c r="BE304" s="57"/>
      <c r="BF304" s="57"/>
      <c r="BG304" s="57"/>
      <c r="BH304" s="57"/>
      <c r="BI304" s="57"/>
      <c r="BJ304" s="57"/>
      <c r="BK304" s="57"/>
      <c r="BL304" s="57"/>
      <c r="BM304" s="57"/>
      <c r="BN304" s="57"/>
      <c r="BO304" s="57"/>
      <c r="BP304" s="57"/>
      <c r="BQ304" s="57"/>
      <c r="BR304" s="57"/>
      <c r="BS304" s="57"/>
      <c r="BT304" s="57"/>
      <c r="BU304" s="57"/>
      <c r="BV304" s="57"/>
      <c r="BW304" s="57"/>
      <c r="BX304" s="57"/>
      <c r="BY304" s="57"/>
      <c r="BZ304" s="57"/>
      <c r="CA304" s="57"/>
      <c r="CB304" s="57"/>
      <c r="CC304" s="57"/>
      <c r="CD304" s="57"/>
      <c r="CE304" s="57"/>
      <c r="CF304" s="57"/>
    </row>
    <row r="305" spans="1:84" s="2" customFormat="1" ht="12.75" customHeight="1" x14ac:dyDescent="0.25">
      <c r="A305" s="86"/>
      <c r="B305" s="137"/>
      <c r="C305" s="94" t="s">
        <v>1585</v>
      </c>
      <c r="D305" s="12" t="s">
        <v>1586</v>
      </c>
      <c r="E305" s="83"/>
      <c r="F305" s="12" t="s">
        <v>145</v>
      </c>
      <c r="G305" s="95">
        <f t="shared" si="35"/>
        <v>854</v>
      </c>
      <c r="H305" s="96">
        <f t="shared" si="36"/>
        <v>0</v>
      </c>
      <c r="I305" s="95">
        <v>854</v>
      </c>
      <c r="J305" s="97">
        <f t="shared" si="38"/>
        <v>0</v>
      </c>
      <c r="K305" s="134">
        <v>0.55199999999999994</v>
      </c>
      <c r="L305" s="34">
        <f t="shared" si="37"/>
        <v>0</v>
      </c>
      <c r="M305" s="55">
        <v>8592648526735</v>
      </c>
      <c r="N305" s="34">
        <v>9</v>
      </c>
      <c r="O305" s="34">
        <v>73089059</v>
      </c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57"/>
      <c r="AW305" s="57"/>
      <c r="AX305" s="57"/>
      <c r="AY305" s="57"/>
      <c r="AZ305" s="57"/>
      <c r="BA305" s="57"/>
      <c r="BB305" s="57"/>
      <c r="BC305" s="57"/>
      <c r="BD305" s="57"/>
      <c r="BE305" s="57"/>
      <c r="BF305" s="57"/>
      <c r="BG305" s="57"/>
      <c r="BH305" s="57"/>
      <c r="BI305" s="57"/>
      <c r="BJ305" s="57"/>
      <c r="BK305" s="57"/>
      <c r="BL305" s="57"/>
      <c r="BM305" s="57"/>
      <c r="BN305" s="57"/>
      <c r="BO305" s="57"/>
      <c r="BP305" s="57"/>
      <c r="BQ305" s="57"/>
      <c r="BR305" s="57"/>
      <c r="BS305" s="57"/>
      <c r="BT305" s="57"/>
      <c r="BU305" s="57"/>
      <c r="BV305" s="57"/>
      <c r="BW305" s="57"/>
      <c r="BX305" s="57"/>
      <c r="BY305" s="57"/>
      <c r="BZ305" s="57"/>
      <c r="CA305" s="57"/>
      <c r="CB305" s="57"/>
      <c r="CC305" s="57"/>
      <c r="CD305" s="57"/>
      <c r="CE305" s="57"/>
      <c r="CF305" s="57"/>
    </row>
    <row r="306" spans="1:84" s="2" customFormat="1" ht="12.75" customHeight="1" x14ac:dyDescent="0.25">
      <c r="A306" s="86"/>
      <c r="B306" s="137"/>
      <c r="C306" s="94" t="s">
        <v>1587</v>
      </c>
      <c r="D306" s="12" t="s">
        <v>1588</v>
      </c>
      <c r="E306" s="83"/>
      <c r="F306" s="12" t="s">
        <v>145</v>
      </c>
      <c r="G306" s="95">
        <f t="shared" si="35"/>
        <v>1245</v>
      </c>
      <c r="H306" s="96">
        <f t="shared" si="36"/>
        <v>0</v>
      </c>
      <c r="I306" s="95">
        <v>1245</v>
      </c>
      <c r="J306" s="97">
        <f t="shared" si="38"/>
        <v>0</v>
      </c>
      <c r="K306" s="134">
        <v>0.77049999999999996</v>
      </c>
      <c r="L306" s="34">
        <f t="shared" si="37"/>
        <v>0</v>
      </c>
      <c r="M306" s="55">
        <v>8592648526742</v>
      </c>
      <c r="N306" s="34">
        <v>9</v>
      </c>
      <c r="O306" s="34">
        <v>73089059</v>
      </c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57"/>
      <c r="AW306" s="57"/>
      <c r="AX306" s="57"/>
      <c r="AY306" s="57"/>
      <c r="AZ306" s="57"/>
      <c r="BA306" s="57"/>
      <c r="BB306" s="57"/>
      <c r="BC306" s="57"/>
      <c r="BD306" s="57"/>
      <c r="BE306" s="57"/>
      <c r="BF306" s="57"/>
      <c r="BG306" s="57"/>
      <c r="BH306" s="57"/>
      <c r="BI306" s="57"/>
      <c r="BJ306" s="57"/>
      <c r="BK306" s="57"/>
      <c r="BL306" s="57"/>
      <c r="BM306" s="57"/>
      <c r="BN306" s="57"/>
      <c r="BO306" s="57"/>
      <c r="BP306" s="57"/>
      <c r="BQ306" s="57"/>
      <c r="BR306" s="57"/>
      <c r="BS306" s="57"/>
      <c r="BT306" s="57"/>
      <c r="BU306" s="57"/>
      <c r="BV306" s="57"/>
      <c r="BW306" s="57"/>
      <c r="BX306" s="57"/>
      <c r="BY306" s="57"/>
      <c r="BZ306" s="57"/>
      <c r="CA306" s="57"/>
      <c r="CB306" s="57"/>
      <c r="CC306" s="57"/>
      <c r="CD306" s="57"/>
      <c r="CE306" s="57"/>
      <c r="CF306" s="57"/>
    </row>
    <row r="307" spans="1:84" s="2" customFormat="1" ht="12.75" customHeight="1" x14ac:dyDescent="0.25">
      <c r="A307" s="86"/>
      <c r="B307" s="137"/>
      <c r="C307" s="94" t="s">
        <v>1589</v>
      </c>
      <c r="D307" s="12" t="s">
        <v>1590</v>
      </c>
      <c r="E307" s="83"/>
      <c r="F307" s="12" t="s">
        <v>145</v>
      </c>
      <c r="G307" s="95">
        <f t="shared" si="35"/>
        <v>1758</v>
      </c>
      <c r="H307" s="96">
        <f t="shared" si="36"/>
        <v>0</v>
      </c>
      <c r="I307" s="95">
        <v>1758</v>
      </c>
      <c r="J307" s="97">
        <f t="shared" si="38"/>
        <v>0</v>
      </c>
      <c r="K307" s="134">
        <v>1.2994999999999999</v>
      </c>
      <c r="L307" s="34">
        <f t="shared" si="37"/>
        <v>0</v>
      </c>
      <c r="M307" s="55">
        <v>8592648526759</v>
      </c>
      <c r="N307" s="34">
        <v>9</v>
      </c>
      <c r="O307" s="34">
        <v>73089059</v>
      </c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57"/>
      <c r="AW307" s="57"/>
      <c r="AX307" s="57"/>
      <c r="AY307" s="57"/>
      <c r="AZ307" s="57"/>
      <c r="BA307" s="57"/>
      <c r="BB307" s="57"/>
      <c r="BC307" s="57"/>
      <c r="BD307" s="57"/>
      <c r="BE307" s="57"/>
      <c r="BF307" s="57"/>
      <c r="BG307" s="57"/>
      <c r="BH307" s="57"/>
      <c r="BI307" s="57"/>
      <c r="BJ307" s="57"/>
      <c r="BK307" s="57"/>
      <c r="BL307" s="57"/>
      <c r="BM307" s="57"/>
      <c r="BN307" s="57"/>
      <c r="BO307" s="57"/>
      <c r="BP307" s="57"/>
      <c r="BQ307" s="57"/>
      <c r="BR307" s="57"/>
      <c r="BS307" s="57"/>
      <c r="BT307" s="57"/>
      <c r="BU307" s="57"/>
      <c r="BV307" s="57"/>
      <c r="BW307" s="57"/>
      <c r="BX307" s="57"/>
      <c r="BY307" s="57"/>
      <c r="BZ307" s="57"/>
      <c r="CA307" s="57"/>
      <c r="CB307" s="57"/>
      <c r="CC307" s="57"/>
      <c r="CD307" s="57"/>
      <c r="CE307" s="57"/>
      <c r="CF307" s="57"/>
    </row>
    <row r="308" spans="1:84" s="2" customFormat="1" ht="12.75" customHeight="1" x14ac:dyDescent="0.25">
      <c r="A308" s="86"/>
      <c r="B308" s="137"/>
      <c r="C308" s="94" t="s">
        <v>1591</v>
      </c>
      <c r="D308" s="12" t="s">
        <v>1592</v>
      </c>
      <c r="E308" s="83"/>
      <c r="F308" s="12" t="s">
        <v>145</v>
      </c>
      <c r="G308" s="95">
        <f t="shared" si="35"/>
        <v>2337</v>
      </c>
      <c r="H308" s="96">
        <f t="shared" si="36"/>
        <v>0</v>
      </c>
      <c r="I308" s="95">
        <v>2337</v>
      </c>
      <c r="J308" s="97">
        <f t="shared" si="38"/>
        <v>0</v>
      </c>
      <c r="K308" s="134">
        <v>1.9664999999999999</v>
      </c>
      <c r="L308" s="34">
        <f t="shared" si="37"/>
        <v>0</v>
      </c>
      <c r="M308" s="55">
        <v>8592648526766</v>
      </c>
      <c r="N308" s="34">
        <v>9</v>
      </c>
      <c r="O308" s="34">
        <v>73089059</v>
      </c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57"/>
      <c r="AW308" s="57"/>
      <c r="AX308" s="57"/>
      <c r="AY308" s="57"/>
      <c r="AZ308" s="57"/>
      <c r="BA308" s="57"/>
      <c r="BB308" s="57"/>
      <c r="BC308" s="57"/>
      <c r="BD308" s="57"/>
      <c r="BE308" s="57"/>
      <c r="BF308" s="57"/>
      <c r="BG308" s="57"/>
      <c r="BH308" s="57"/>
      <c r="BI308" s="57"/>
      <c r="BJ308" s="57"/>
      <c r="BK308" s="57"/>
      <c r="BL308" s="57"/>
      <c r="BM308" s="57"/>
      <c r="BN308" s="57"/>
      <c r="BO308" s="57"/>
      <c r="BP308" s="57"/>
      <c r="BQ308" s="57"/>
      <c r="BR308" s="57"/>
      <c r="BS308" s="57"/>
      <c r="BT308" s="57"/>
      <c r="BU308" s="57"/>
      <c r="BV308" s="57"/>
      <c r="BW308" s="57"/>
      <c r="BX308" s="57"/>
      <c r="BY308" s="57"/>
      <c r="BZ308" s="57"/>
      <c r="CA308" s="57"/>
      <c r="CB308" s="57"/>
      <c r="CC308" s="57"/>
      <c r="CD308" s="57"/>
      <c r="CE308" s="57"/>
      <c r="CF308" s="57"/>
    </row>
    <row r="309" spans="1:84" s="2" customFormat="1" ht="12.75" customHeight="1" x14ac:dyDescent="0.25">
      <c r="A309" s="86"/>
      <c r="B309" s="137"/>
      <c r="C309" s="94" t="s">
        <v>1593</v>
      </c>
      <c r="D309" s="12" t="s">
        <v>1594</v>
      </c>
      <c r="E309" s="83"/>
      <c r="F309" s="12" t="s">
        <v>145</v>
      </c>
      <c r="G309" s="95">
        <f t="shared" si="35"/>
        <v>3052</v>
      </c>
      <c r="H309" s="96">
        <f t="shared" si="36"/>
        <v>0</v>
      </c>
      <c r="I309" s="95">
        <v>3052</v>
      </c>
      <c r="J309" s="97">
        <f t="shared" si="38"/>
        <v>0</v>
      </c>
      <c r="K309" s="134">
        <v>2.7484999999999999</v>
      </c>
      <c r="L309" s="34">
        <f t="shared" si="37"/>
        <v>0</v>
      </c>
      <c r="M309" s="55">
        <v>8592648526773</v>
      </c>
      <c r="N309" s="34">
        <v>9</v>
      </c>
      <c r="O309" s="34">
        <v>73089059</v>
      </c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57"/>
      <c r="AW309" s="57"/>
      <c r="AX309" s="57"/>
      <c r="AY309" s="57"/>
      <c r="AZ309" s="57"/>
      <c r="BA309" s="57"/>
      <c r="BB309" s="57"/>
      <c r="BC309" s="57"/>
      <c r="BD309" s="57"/>
      <c r="BE309" s="57"/>
      <c r="BF309" s="57"/>
      <c r="BG309" s="57"/>
      <c r="BH309" s="57"/>
      <c r="BI309" s="57"/>
      <c r="BJ309" s="57"/>
      <c r="BK309" s="57"/>
      <c r="BL309" s="57"/>
      <c r="BM309" s="57"/>
      <c r="BN309" s="57"/>
      <c r="BO309" s="57"/>
      <c r="BP309" s="57"/>
      <c r="BQ309" s="57"/>
      <c r="BR309" s="57"/>
      <c r="BS309" s="57"/>
      <c r="BT309" s="57"/>
      <c r="BU309" s="57"/>
      <c r="BV309" s="57"/>
      <c r="BW309" s="57"/>
      <c r="BX309" s="57"/>
      <c r="BY309" s="57"/>
      <c r="BZ309" s="57"/>
      <c r="CA309" s="57"/>
      <c r="CB309" s="57"/>
      <c r="CC309" s="57"/>
      <c r="CD309" s="57"/>
      <c r="CE309" s="57"/>
      <c r="CF309" s="57"/>
    </row>
    <row r="310" spans="1:84" s="2" customFormat="1" ht="12.75" customHeight="1" x14ac:dyDescent="0.25">
      <c r="A310" s="86"/>
      <c r="B310" s="137"/>
      <c r="C310" s="94" t="s">
        <v>1595</v>
      </c>
      <c r="D310" s="12" t="s">
        <v>1596</v>
      </c>
      <c r="E310" s="83"/>
      <c r="F310" s="12" t="s">
        <v>145</v>
      </c>
      <c r="G310" s="95">
        <f t="shared" si="35"/>
        <v>1460</v>
      </c>
      <c r="H310" s="96">
        <f t="shared" si="36"/>
        <v>0</v>
      </c>
      <c r="I310" s="95">
        <v>1460</v>
      </c>
      <c r="J310" s="97">
        <f t="shared" si="38"/>
        <v>0</v>
      </c>
      <c r="K310" s="134">
        <v>0.88549999999999995</v>
      </c>
      <c r="L310" s="34">
        <f t="shared" si="37"/>
        <v>0</v>
      </c>
      <c r="M310" s="55">
        <v>8592648526889</v>
      </c>
      <c r="N310" s="34">
        <v>9</v>
      </c>
      <c r="O310" s="34">
        <v>73089059</v>
      </c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57"/>
      <c r="AW310" s="57"/>
      <c r="AX310" s="57"/>
      <c r="AY310" s="57"/>
      <c r="AZ310" s="57"/>
      <c r="BA310" s="57"/>
      <c r="BB310" s="57"/>
      <c r="BC310" s="57"/>
      <c r="BD310" s="57"/>
      <c r="BE310" s="57"/>
      <c r="BF310" s="57"/>
      <c r="BG310" s="57"/>
      <c r="BH310" s="57"/>
      <c r="BI310" s="57"/>
      <c r="BJ310" s="57"/>
      <c r="BK310" s="57"/>
      <c r="BL310" s="57"/>
      <c r="BM310" s="57"/>
      <c r="BN310" s="57"/>
      <c r="BO310" s="57"/>
      <c r="BP310" s="57"/>
      <c r="BQ310" s="57"/>
      <c r="BR310" s="57"/>
      <c r="BS310" s="57"/>
      <c r="BT310" s="57"/>
      <c r="BU310" s="57"/>
      <c r="BV310" s="57"/>
      <c r="BW310" s="57"/>
      <c r="BX310" s="57"/>
      <c r="BY310" s="57"/>
      <c r="BZ310" s="57"/>
      <c r="CA310" s="57"/>
      <c r="CB310" s="57"/>
      <c r="CC310" s="57"/>
      <c r="CD310" s="57"/>
      <c r="CE310" s="57"/>
      <c r="CF310" s="57"/>
    </row>
    <row r="311" spans="1:84" s="2" customFormat="1" ht="12.75" customHeight="1" x14ac:dyDescent="0.25">
      <c r="A311" s="86"/>
      <c r="B311" s="137"/>
      <c r="C311" s="94" t="s">
        <v>1597</v>
      </c>
      <c r="D311" s="12" t="s">
        <v>1598</v>
      </c>
      <c r="E311" s="83"/>
      <c r="F311" s="12" t="s">
        <v>145</v>
      </c>
      <c r="G311" s="95">
        <f t="shared" si="35"/>
        <v>2037</v>
      </c>
      <c r="H311" s="96">
        <f t="shared" si="36"/>
        <v>0</v>
      </c>
      <c r="I311" s="95">
        <v>2037</v>
      </c>
      <c r="J311" s="97">
        <f t="shared" si="38"/>
        <v>0</v>
      </c>
      <c r="K311" s="134">
        <v>1.196</v>
      </c>
      <c r="L311" s="34">
        <f t="shared" si="37"/>
        <v>0</v>
      </c>
      <c r="M311" s="55">
        <v>8592648526896</v>
      </c>
      <c r="N311" s="34">
        <v>9</v>
      </c>
      <c r="O311" s="34">
        <v>73089059</v>
      </c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57"/>
      <c r="AW311" s="57"/>
      <c r="AX311" s="57"/>
      <c r="AY311" s="57"/>
      <c r="AZ311" s="57"/>
      <c r="BA311" s="57"/>
      <c r="BB311" s="57"/>
      <c r="BC311" s="57"/>
      <c r="BD311" s="57"/>
      <c r="BE311" s="57"/>
      <c r="BF311" s="57"/>
      <c r="BG311" s="57"/>
      <c r="BH311" s="57"/>
      <c r="BI311" s="57"/>
      <c r="BJ311" s="57"/>
      <c r="BK311" s="57"/>
      <c r="BL311" s="57"/>
      <c r="BM311" s="57"/>
      <c r="BN311" s="57"/>
      <c r="BO311" s="57"/>
      <c r="BP311" s="57"/>
      <c r="BQ311" s="57"/>
      <c r="BR311" s="57"/>
      <c r="BS311" s="57"/>
      <c r="BT311" s="57"/>
      <c r="BU311" s="57"/>
      <c r="BV311" s="57"/>
      <c r="BW311" s="57"/>
      <c r="BX311" s="57"/>
      <c r="BY311" s="57"/>
      <c r="BZ311" s="57"/>
      <c r="CA311" s="57"/>
      <c r="CB311" s="57"/>
      <c r="CC311" s="57"/>
      <c r="CD311" s="57"/>
      <c r="CE311" s="57"/>
      <c r="CF311" s="57"/>
    </row>
    <row r="312" spans="1:84" s="2" customFormat="1" ht="12.75" customHeight="1" x14ac:dyDescent="0.25">
      <c r="A312" s="86"/>
      <c r="B312" s="137"/>
      <c r="C312" s="94" t="s">
        <v>1599</v>
      </c>
      <c r="D312" s="12" t="s">
        <v>1600</v>
      </c>
      <c r="E312" s="83"/>
      <c r="F312" s="12" t="s">
        <v>145</v>
      </c>
      <c r="G312" s="95">
        <f t="shared" si="35"/>
        <v>2833</v>
      </c>
      <c r="H312" s="96">
        <f t="shared" si="36"/>
        <v>0</v>
      </c>
      <c r="I312" s="95">
        <v>2833</v>
      </c>
      <c r="J312" s="97">
        <f t="shared" si="38"/>
        <v>0</v>
      </c>
      <c r="K312" s="134">
        <v>1.9319999999999997</v>
      </c>
      <c r="L312" s="34">
        <f t="shared" si="37"/>
        <v>0</v>
      </c>
      <c r="M312" s="55">
        <v>8592648526902</v>
      </c>
      <c r="N312" s="34">
        <v>9</v>
      </c>
      <c r="O312" s="34">
        <v>73089059</v>
      </c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57"/>
      <c r="AW312" s="57"/>
      <c r="AX312" s="57"/>
      <c r="AY312" s="57"/>
      <c r="AZ312" s="57"/>
      <c r="BA312" s="57"/>
      <c r="BB312" s="57"/>
      <c r="BC312" s="57"/>
      <c r="BD312" s="57"/>
      <c r="BE312" s="57"/>
      <c r="BF312" s="57"/>
      <c r="BG312" s="57"/>
      <c r="BH312" s="57"/>
      <c r="BI312" s="57"/>
      <c r="BJ312" s="57"/>
      <c r="BK312" s="57"/>
      <c r="BL312" s="57"/>
      <c r="BM312" s="57"/>
      <c r="BN312" s="57"/>
      <c r="BO312" s="57"/>
      <c r="BP312" s="57"/>
      <c r="BQ312" s="57"/>
      <c r="BR312" s="57"/>
      <c r="BS312" s="57"/>
      <c r="BT312" s="57"/>
      <c r="BU312" s="57"/>
      <c r="BV312" s="57"/>
      <c r="BW312" s="57"/>
      <c r="BX312" s="57"/>
      <c r="BY312" s="57"/>
      <c r="BZ312" s="57"/>
      <c r="CA312" s="57"/>
      <c r="CB312" s="57"/>
      <c r="CC312" s="57"/>
      <c r="CD312" s="57"/>
      <c r="CE312" s="57"/>
      <c r="CF312" s="57"/>
    </row>
    <row r="313" spans="1:84" s="2" customFormat="1" ht="12.75" customHeight="1" x14ac:dyDescent="0.25">
      <c r="A313" s="86"/>
      <c r="B313" s="137"/>
      <c r="C313" s="94" t="s">
        <v>1601</v>
      </c>
      <c r="D313" s="12" t="s">
        <v>1602</v>
      </c>
      <c r="E313" s="83"/>
      <c r="F313" s="12" t="s">
        <v>145</v>
      </c>
      <c r="G313" s="95">
        <f t="shared" si="35"/>
        <v>3628</v>
      </c>
      <c r="H313" s="96">
        <f t="shared" si="36"/>
        <v>0</v>
      </c>
      <c r="I313" s="95">
        <v>3628</v>
      </c>
      <c r="J313" s="97">
        <f t="shared" si="38"/>
        <v>0</v>
      </c>
      <c r="K313" s="134">
        <v>2.8174999999999999</v>
      </c>
      <c r="L313" s="34">
        <f t="shared" si="37"/>
        <v>0</v>
      </c>
      <c r="M313" s="55">
        <v>8592648526919</v>
      </c>
      <c r="N313" s="34">
        <v>9</v>
      </c>
      <c r="O313" s="34">
        <v>73089059</v>
      </c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57"/>
      <c r="AW313" s="57"/>
      <c r="AX313" s="57"/>
      <c r="AY313" s="57"/>
      <c r="AZ313" s="57"/>
      <c r="BA313" s="57"/>
      <c r="BB313" s="57"/>
      <c r="BC313" s="57"/>
      <c r="BD313" s="57"/>
      <c r="BE313" s="57"/>
      <c r="BF313" s="57"/>
      <c r="BG313" s="57"/>
      <c r="BH313" s="57"/>
      <c r="BI313" s="57"/>
      <c r="BJ313" s="57"/>
      <c r="BK313" s="57"/>
      <c r="BL313" s="57"/>
      <c r="BM313" s="57"/>
      <c r="BN313" s="57"/>
      <c r="BO313" s="57"/>
      <c r="BP313" s="57"/>
      <c r="BQ313" s="57"/>
      <c r="BR313" s="57"/>
      <c r="BS313" s="57"/>
      <c r="BT313" s="57"/>
      <c r="BU313" s="57"/>
      <c r="BV313" s="57"/>
      <c r="BW313" s="57"/>
      <c r="BX313" s="57"/>
      <c r="BY313" s="57"/>
      <c r="BZ313" s="57"/>
      <c r="CA313" s="57"/>
      <c r="CB313" s="57"/>
      <c r="CC313" s="57"/>
      <c r="CD313" s="57"/>
      <c r="CE313" s="57"/>
      <c r="CF313" s="57"/>
    </row>
    <row r="314" spans="1:84" s="2" customFormat="1" ht="12.75" customHeight="1" x14ac:dyDescent="0.25">
      <c r="A314" s="86"/>
      <c r="B314" s="137"/>
      <c r="C314" s="94" t="s">
        <v>1603</v>
      </c>
      <c r="D314" s="12" t="s">
        <v>1604</v>
      </c>
      <c r="E314" s="83"/>
      <c r="F314" s="12" t="s">
        <v>145</v>
      </c>
      <c r="G314" s="95">
        <f t="shared" si="35"/>
        <v>4446</v>
      </c>
      <c r="H314" s="96">
        <f t="shared" si="36"/>
        <v>0</v>
      </c>
      <c r="I314" s="95">
        <v>4446</v>
      </c>
      <c r="J314" s="97">
        <f t="shared" si="38"/>
        <v>0</v>
      </c>
      <c r="K314" s="134">
        <v>3.8524999999999996</v>
      </c>
      <c r="L314" s="34">
        <f t="shared" si="37"/>
        <v>0</v>
      </c>
      <c r="M314" s="55">
        <v>8592648526926</v>
      </c>
      <c r="N314" s="34">
        <v>9</v>
      </c>
      <c r="O314" s="34">
        <v>73089059</v>
      </c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57"/>
      <c r="AW314" s="57"/>
      <c r="AX314" s="57"/>
      <c r="AY314" s="57"/>
      <c r="AZ314" s="57"/>
      <c r="BA314" s="57"/>
      <c r="BB314" s="57"/>
      <c r="BC314" s="57"/>
      <c r="BD314" s="57"/>
      <c r="BE314" s="57"/>
      <c r="BF314" s="57"/>
      <c r="BG314" s="57"/>
      <c r="BH314" s="57"/>
      <c r="BI314" s="57"/>
      <c r="BJ314" s="57"/>
      <c r="BK314" s="57"/>
      <c r="BL314" s="57"/>
      <c r="BM314" s="57"/>
      <c r="BN314" s="57"/>
      <c r="BO314" s="57"/>
      <c r="BP314" s="57"/>
      <c r="BQ314" s="57"/>
      <c r="BR314" s="57"/>
      <c r="BS314" s="57"/>
      <c r="BT314" s="57"/>
      <c r="BU314" s="57"/>
      <c r="BV314" s="57"/>
      <c r="BW314" s="57"/>
      <c r="BX314" s="57"/>
      <c r="BY314" s="57"/>
      <c r="BZ314" s="57"/>
      <c r="CA314" s="57"/>
      <c r="CB314" s="57"/>
      <c r="CC314" s="57"/>
      <c r="CD314" s="57"/>
      <c r="CE314" s="57"/>
      <c r="CF314" s="57"/>
    </row>
    <row r="315" spans="1:84" s="2" customFormat="1" ht="12.75" customHeight="1" x14ac:dyDescent="0.25">
      <c r="A315" s="86"/>
      <c r="B315" s="137"/>
      <c r="C315" s="94" t="s">
        <v>1565</v>
      </c>
      <c r="D315" s="12" t="s">
        <v>1566</v>
      </c>
      <c r="E315" s="83"/>
      <c r="F315" s="12" t="s">
        <v>145</v>
      </c>
      <c r="G315" s="95">
        <f t="shared" si="35"/>
        <v>769</v>
      </c>
      <c r="H315" s="96">
        <f t="shared" si="36"/>
        <v>0</v>
      </c>
      <c r="I315" s="95">
        <v>769</v>
      </c>
      <c r="J315" s="97">
        <f t="shared" si="38"/>
        <v>0</v>
      </c>
      <c r="K315" s="134">
        <v>0.55199999999999994</v>
      </c>
      <c r="L315" s="34">
        <f t="shared" si="37"/>
        <v>0</v>
      </c>
      <c r="M315" s="55">
        <v>8592648527138</v>
      </c>
      <c r="N315" s="34">
        <v>9</v>
      </c>
      <c r="O315" s="34">
        <v>73089059</v>
      </c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  <c r="AZ315" s="57"/>
      <c r="BA315" s="57"/>
      <c r="BB315" s="57"/>
      <c r="BC315" s="57"/>
      <c r="BD315" s="57"/>
      <c r="BE315" s="57"/>
      <c r="BF315" s="57"/>
      <c r="BG315" s="57"/>
      <c r="BH315" s="57"/>
      <c r="BI315" s="57"/>
      <c r="BJ315" s="57"/>
      <c r="BK315" s="57"/>
      <c r="BL315" s="57"/>
      <c r="BM315" s="57"/>
      <c r="BN315" s="57"/>
      <c r="BO315" s="57"/>
      <c r="BP315" s="57"/>
      <c r="BQ315" s="57"/>
      <c r="BR315" s="57"/>
      <c r="BS315" s="57"/>
      <c r="BT315" s="57"/>
      <c r="BU315" s="57"/>
      <c r="BV315" s="57"/>
      <c r="BW315" s="57"/>
      <c r="BX315" s="57"/>
      <c r="BY315" s="57"/>
      <c r="BZ315" s="57"/>
      <c r="CA315" s="57"/>
      <c r="CB315" s="57"/>
      <c r="CC315" s="57"/>
      <c r="CD315" s="57"/>
      <c r="CE315" s="57"/>
      <c r="CF315" s="57"/>
    </row>
    <row r="316" spans="1:84" s="2" customFormat="1" ht="12.75" customHeight="1" x14ac:dyDescent="0.25">
      <c r="A316" s="86"/>
      <c r="B316" s="137"/>
      <c r="C316" s="94" t="s">
        <v>1567</v>
      </c>
      <c r="D316" s="12" t="s">
        <v>1568</v>
      </c>
      <c r="E316" s="83"/>
      <c r="F316" s="12" t="s">
        <v>145</v>
      </c>
      <c r="G316" s="95">
        <f t="shared" si="35"/>
        <v>1121</v>
      </c>
      <c r="H316" s="96">
        <f t="shared" si="36"/>
        <v>0</v>
      </c>
      <c r="I316" s="95">
        <v>1121</v>
      </c>
      <c r="J316" s="97">
        <f t="shared" si="38"/>
        <v>0</v>
      </c>
      <c r="K316" s="134">
        <v>0.77049999999999996</v>
      </c>
      <c r="L316" s="34">
        <f t="shared" si="37"/>
        <v>0</v>
      </c>
      <c r="M316" s="55">
        <v>8592648527145</v>
      </c>
      <c r="N316" s="34">
        <v>9</v>
      </c>
      <c r="O316" s="34">
        <v>73089059</v>
      </c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57"/>
      <c r="AW316" s="57"/>
      <c r="AX316" s="57"/>
      <c r="AY316" s="57"/>
      <c r="AZ316" s="57"/>
      <c r="BA316" s="57"/>
      <c r="BB316" s="57"/>
      <c r="BC316" s="57"/>
      <c r="BD316" s="57"/>
      <c r="BE316" s="57"/>
      <c r="BF316" s="57"/>
      <c r="BG316" s="57"/>
      <c r="BH316" s="57"/>
      <c r="BI316" s="57"/>
      <c r="BJ316" s="57"/>
      <c r="BK316" s="57"/>
      <c r="BL316" s="57"/>
      <c r="BM316" s="57"/>
      <c r="BN316" s="57"/>
      <c r="BO316" s="57"/>
      <c r="BP316" s="57"/>
      <c r="BQ316" s="57"/>
      <c r="BR316" s="57"/>
      <c r="BS316" s="57"/>
      <c r="BT316" s="57"/>
      <c r="BU316" s="57"/>
      <c r="BV316" s="57"/>
      <c r="BW316" s="57"/>
      <c r="BX316" s="57"/>
      <c r="BY316" s="57"/>
      <c r="BZ316" s="57"/>
      <c r="CA316" s="57"/>
      <c r="CB316" s="57"/>
      <c r="CC316" s="57"/>
      <c r="CD316" s="57"/>
      <c r="CE316" s="57"/>
      <c r="CF316" s="57"/>
    </row>
    <row r="317" spans="1:84" s="2" customFormat="1" ht="12.75" customHeight="1" x14ac:dyDescent="0.25">
      <c r="A317" s="86"/>
      <c r="B317" s="137"/>
      <c r="C317" s="94" t="s">
        <v>1569</v>
      </c>
      <c r="D317" s="12" t="s">
        <v>1570</v>
      </c>
      <c r="E317" s="83"/>
      <c r="F317" s="12" t="s">
        <v>145</v>
      </c>
      <c r="G317" s="95">
        <f t="shared" si="35"/>
        <v>1582</v>
      </c>
      <c r="H317" s="96">
        <f t="shared" si="36"/>
        <v>0</v>
      </c>
      <c r="I317" s="95">
        <v>1582</v>
      </c>
      <c r="J317" s="97">
        <f t="shared" si="38"/>
        <v>0</v>
      </c>
      <c r="K317" s="134">
        <v>1.2994999999999999</v>
      </c>
      <c r="L317" s="34">
        <f t="shared" si="37"/>
        <v>0</v>
      </c>
      <c r="M317" s="55">
        <v>8592648527152</v>
      </c>
      <c r="N317" s="34">
        <v>9</v>
      </c>
      <c r="O317" s="34">
        <v>73089059</v>
      </c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57"/>
      <c r="AW317" s="57"/>
      <c r="AX317" s="57"/>
      <c r="AY317" s="57"/>
      <c r="AZ317" s="57"/>
      <c r="BA317" s="57"/>
      <c r="BB317" s="57"/>
      <c r="BC317" s="57"/>
      <c r="BD317" s="57"/>
      <c r="BE317" s="57"/>
      <c r="BF317" s="57"/>
      <c r="BG317" s="57"/>
      <c r="BH317" s="57"/>
      <c r="BI317" s="57"/>
      <c r="BJ317" s="57"/>
      <c r="BK317" s="57"/>
      <c r="BL317" s="57"/>
      <c r="BM317" s="57"/>
      <c r="BN317" s="57"/>
      <c r="BO317" s="57"/>
      <c r="BP317" s="57"/>
      <c r="BQ317" s="57"/>
      <c r="BR317" s="57"/>
      <c r="BS317" s="57"/>
      <c r="BT317" s="57"/>
      <c r="BU317" s="57"/>
      <c r="BV317" s="57"/>
      <c r="BW317" s="57"/>
      <c r="BX317" s="57"/>
      <c r="BY317" s="57"/>
      <c r="BZ317" s="57"/>
      <c r="CA317" s="57"/>
      <c r="CB317" s="57"/>
      <c r="CC317" s="57"/>
      <c r="CD317" s="57"/>
      <c r="CE317" s="57"/>
      <c r="CF317" s="57"/>
    </row>
    <row r="318" spans="1:84" s="2" customFormat="1" ht="12.75" customHeight="1" x14ac:dyDescent="0.25">
      <c r="A318" s="86"/>
      <c r="B318" s="137"/>
      <c r="C318" s="94" t="s">
        <v>1571</v>
      </c>
      <c r="D318" s="12" t="s">
        <v>1572</v>
      </c>
      <c r="E318" s="83"/>
      <c r="F318" s="12" t="s">
        <v>145</v>
      </c>
      <c r="G318" s="95">
        <f t="shared" si="35"/>
        <v>2103</v>
      </c>
      <c r="H318" s="96">
        <f t="shared" si="36"/>
        <v>0</v>
      </c>
      <c r="I318" s="95">
        <v>2103</v>
      </c>
      <c r="J318" s="97">
        <f t="shared" si="38"/>
        <v>0</v>
      </c>
      <c r="K318" s="134">
        <v>1.9664999999999999</v>
      </c>
      <c r="L318" s="34">
        <f t="shared" si="37"/>
        <v>0</v>
      </c>
      <c r="M318" s="55">
        <v>8592648527169</v>
      </c>
      <c r="N318" s="34">
        <v>9</v>
      </c>
      <c r="O318" s="34">
        <v>73089059</v>
      </c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57"/>
      <c r="AW318" s="57"/>
      <c r="AX318" s="57"/>
      <c r="AY318" s="57"/>
      <c r="AZ318" s="57"/>
      <c r="BA318" s="57"/>
      <c r="BB318" s="57"/>
      <c r="BC318" s="57"/>
      <c r="BD318" s="57"/>
      <c r="BE318" s="57"/>
      <c r="BF318" s="57"/>
      <c r="BG318" s="57"/>
      <c r="BH318" s="57"/>
      <c r="BI318" s="57"/>
      <c r="BJ318" s="57"/>
      <c r="BK318" s="57"/>
      <c r="BL318" s="57"/>
      <c r="BM318" s="57"/>
      <c r="BN318" s="57"/>
      <c r="BO318" s="57"/>
      <c r="BP318" s="57"/>
      <c r="BQ318" s="57"/>
      <c r="BR318" s="57"/>
      <c r="BS318" s="57"/>
      <c r="BT318" s="57"/>
      <c r="BU318" s="57"/>
      <c r="BV318" s="57"/>
      <c r="BW318" s="57"/>
      <c r="BX318" s="57"/>
      <c r="BY318" s="57"/>
      <c r="BZ318" s="57"/>
      <c r="CA318" s="57"/>
      <c r="CB318" s="57"/>
      <c r="CC318" s="57"/>
      <c r="CD318" s="57"/>
      <c r="CE318" s="57"/>
      <c r="CF318" s="57"/>
    </row>
    <row r="319" spans="1:84" s="2" customFormat="1" ht="12.75" customHeight="1" x14ac:dyDescent="0.25">
      <c r="A319" s="86"/>
      <c r="B319" s="137"/>
      <c r="C319" s="94" t="s">
        <v>1573</v>
      </c>
      <c r="D319" s="12" t="s">
        <v>1574</v>
      </c>
      <c r="E319" s="83"/>
      <c r="F319" s="12" t="s">
        <v>145</v>
      </c>
      <c r="G319" s="95">
        <f t="shared" si="35"/>
        <v>2747</v>
      </c>
      <c r="H319" s="96">
        <f t="shared" si="36"/>
        <v>0</v>
      </c>
      <c r="I319" s="95">
        <v>2747</v>
      </c>
      <c r="J319" s="97">
        <f t="shared" si="38"/>
        <v>0</v>
      </c>
      <c r="K319" s="134">
        <v>2.7484999999999999</v>
      </c>
      <c r="L319" s="34">
        <f t="shared" si="37"/>
        <v>0</v>
      </c>
      <c r="M319" s="55">
        <v>8592648527176</v>
      </c>
      <c r="N319" s="34">
        <v>9</v>
      </c>
      <c r="O319" s="34">
        <v>73089059</v>
      </c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57"/>
      <c r="AW319" s="57"/>
      <c r="AX319" s="57"/>
      <c r="AY319" s="57"/>
      <c r="AZ319" s="57"/>
      <c r="BA319" s="57"/>
      <c r="BB319" s="57"/>
      <c r="BC319" s="57"/>
      <c r="BD319" s="57"/>
      <c r="BE319" s="57"/>
      <c r="BF319" s="57"/>
      <c r="BG319" s="57"/>
      <c r="BH319" s="57"/>
      <c r="BI319" s="57"/>
      <c r="BJ319" s="57"/>
      <c r="BK319" s="57"/>
      <c r="BL319" s="57"/>
      <c r="BM319" s="57"/>
      <c r="BN319" s="57"/>
      <c r="BO319" s="57"/>
      <c r="BP319" s="57"/>
      <c r="BQ319" s="57"/>
      <c r="BR319" s="57"/>
      <c r="BS319" s="57"/>
      <c r="BT319" s="57"/>
      <c r="BU319" s="57"/>
      <c r="BV319" s="57"/>
      <c r="BW319" s="57"/>
      <c r="BX319" s="57"/>
      <c r="BY319" s="57"/>
      <c r="BZ319" s="57"/>
      <c r="CA319" s="57"/>
      <c r="CB319" s="57"/>
      <c r="CC319" s="57"/>
      <c r="CD319" s="57"/>
      <c r="CE319" s="57"/>
      <c r="CF319" s="57"/>
    </row>
    <row r="320" spans="1:84" s="2" customFormat="1" ht="12.75" customHeight="1" x14ac:dyDescent="0.25">
      <c r="A320" s="86"/>
      <c r="B320" s="137"/>
      <c r="C320" s="94" t="s">
        <v>1575</v>
      </c>
      <c r="D320" s="12" t="s">
        <v>1576</v>
      </c>
      <c r="E320" s="83"/>
      <c r="F320" s="12" t="s">
        <v>145</v>
      </c>
      <c r="G320" s="95">
        <f t="shared" si="35"/>
        <v>1314</v>
      </c>
      <c r="H320" s="96">
        <f t="shared" si="36"/>
        <v>0</v>
      </c>
      <c r="I320" s="95">
        <v>1314</v>
      </c>
      <c r="J320" s="97">
        <f t="shared" si="38"/>
        <v>0</v>
      </c>
      <c r="K320" s="134">
        <v>0.88549999999999995</v>
      </c>
      <c r="L320" s="34">
        <f t="shared" si="37"/>
        <v>0</v>
      </c>
      <c r="M320" s="55">
        <v>8592648527183</v>
      </c>
      <c r="N320" s="34">
        <v>9</v>
      </c>
      <c r="O320" s="34">
        <v>73089059</v>
      </c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57"/>
      <c r="AW320" s="57"/>
      <c r="AX320" s="57"/>
      <c r="AY320" s="57"/>
      <c r="AZ320" s="57"/>
      <c r="BA320" s="57"/>
      <c r="BB320" s="57"/>
      <c r="BC320" s="57"/>
      <c r="BD320" s="57"/>
      <c r="BE320" s="57"/>
      <c r="BF320" s="57"/>
      <c r="BG320" s="57"/>
      <c r="BH320" s="57"/>
      <c r="BI320" s="57"/>
      <c r="BJ320" s="57"/>
      <c r="BK320" s="57"/>
      <c r="BL320" s="57"/>
      <c r="BM320" s="57"/>
      <c r="BN320" s="57"/>
      <c r="BO320" s="57"/>
      <c r="BP320" s="57"/>
      <c r="BQ320" s="57"/>
      <c r="BR320" s="57"/>
      <c r="BS320" s="57"/>
      <c r="BT320" s="57"/>
      <c r="BU320" s="57"/>
      <c r="BV320" s="57"/>
      <c r="BW320" s="57"/>
      <c r="BX320" s="57"/>
      <c r="BY320" s="57"/>
      <c r="BZ320" s="57"/>
      <c r="CA320" s="57"/>
      <c r="CB320" s="57"/>
      <c r="CC320" s="57"/>
      <c r="CD320" s="57"/>
      <c r="CE320" s="57"/>
      <c r="CF320" s="57"/>
    </row>
    <row r="321" spans="1:84" s="2" customFormat="1" ht="12.75" customHeight="1" x14ac:dyDescent="0.25">
      <c r="A321" s="86"/>
      <c r="B321" s="137"/>
      <c r="C321" s="94" t="s">
        <v>1577</v>
      </c>
      <c r="D321" s="12" t="s">
        <v>1578</v>
      </c>
      <c r="E321" s="83"/>
      <c r="F321" s="12" t="s">
        <v>145</v>
      </c>
      <c r="G321" s="95">
        <f t="shared" si="35"/>
        <v>1833</v>
      </c>
      <c r="H321" s="96">
        <f t="shared" si="36"/>
        <v>0</v>
      </c>
      <c r="I321" s="95">
        <v>1833</v>
      </c>
      <c r="J321" s="97">
        <f t="shared" si="38"/>
        <v>0</v>
      </c>
      <c r="K321" s="134">
        <v>1.196</v>
      </c>
      <c r="L321" s="34">
        <f t="shared" si="37"/>
        <v>0</v>
      </c>
      <c r="M321" s="55">
        <v>8592648527190</v>
      </c>
      <c r="N321" s="34">
        <v>9</v>
      </c>
      <c r="O321" s="34">
        <v>73089059</v>
      </c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57"/>
      <c r="AW321" s="57"/>
      <c r="AX321" s="57"/>
      <c r="AY321" s="57"/>
      <c r="AZ321" s="57"/>
      <c r="BA321" s="57"/>
      <c r="BB321" s="57"/>
      <c r="BC321" s="57"/>
      <c r="BD321" s="57"/>
      <c r="BE321" s="57"/>
      <c r="BF321" s="57"/>
      <c r="BG321" s="57"/>
      <c r="BH321" s="57"/>
      <c r="BI321" s="57"/>
      <c r="BJ321" s="57"/>
      <c r="BK321" s="57"/>
      <c r="BL321" s="57"/>
      <c r="BM321" s="57"/>
      <c r="BN321" s="57"/>
      <c r="BO321" s="57"/>
      <c r="BP321" s="57"/>
      <c r="BQ321" s="57"/>
      <c r="BR321" s="57"/>
      <c r="BS321" s="57"/>
      <c r="BT321" s="57"/>
      <c r="BU321" s="57"/>
      <c r="BV321" s="57"/>
      <c r="BW321" s="57"/>
      <c r="BX321" s="57"/>
      <c r="BY321" s="57"/>
      <c r="BZ321" s="57"/>
      <c r="CA321" s="57"/>
      <c r="CB321" s="57"/>
      <c r="CC321" s="57"/>
      <c r="CD321" s="57"/>
      <c r="CE321" s="57"/>
      <c r="CF321" s="57"/>
    </row>
    <row r="322" spans="1:84" s="2" customFormat="1" ht="12.75" customHeight="1" x14ac:dyDescent="0.25">
      <c r="A322" s="86"/>
      <c r="B322" s="137"/>
      <c r="C322" s="94" t="s">
        <v>1579</v>
      </c>
      <c r="D322" s="12" t="s">
        <v>1580</v>
      </c>
      <c r="E322" s="83"/>
      <c r="F322" s="12" t="s">
        <v>145</v>
      </c>
      <c r="G322" s="95">
        <f t="shared" si="35"/>
        <v>2550</v>
      </c>
      <c r="H322" s="96">
        <f t="shared" si="36"/>
        <v>0</v>
      </c>
      <c r="I322" s="95">
        <v>2550</v>
      </c>
      <c r="J322" s="97">
        <f t="shared" si="38"/>
        <v>0</v>
      </c>
      <c r="K322" s="134">
        <v>1.9319999999999997</v>
      </c>
      <c r="L322" s="34">
        <f t="shared" si="37"/>
        <v>0</v>
      </c>
      <c r="M322" s="55">
        <v>8592648527206</v>
      </c>
      <c r="N322" s="34">
        <v>9</v>
      </c>
      <c r="O322" s="34">
        <v>73089059</v>
      </c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57"/>
      <c r="AW322" s="57"/>
      <c r="AX322" s="57"/>
      <c r="AY322" s="57"/>
      <c r="AZ322" s="57"/>
      <c r="BA322" s="57"/>
      <c r="BB322" s="57"/>
      <c r="BC322" s="57"/>
      <c r="BD322" s="57"/>
      <c r="BE322" s="57"/>
      <c r="BF322" s="57"/>
      <c r="BG322" s="57"/>
      <c r="BH322" s="57"/>
      <c r="BI322" s="57"/>
      <c r="BJ322" s="57"/>
      <c r="BK322" s="57"/>
      <c r="BL322" s="57"/>
      <c r="BM322" s="57"/>
      <c r="BN322" s="57"/>
      <c r="BO322" s="57"/>
      <c r="BP322" s="57"/>
      <c r="BQ322" s="57"/>
      <c r="BR322" s="57"/>
      <c r="BS322" s="57"/>
      <c r="BT322" s="57"/>
      <c r="BU322" s="57"/>
      <c r="BV322" s="57"/>
      <c r="BW322" s="57"/>
      <c r="BX322" s="57"/>
      <c r="BY322" s="57"/>
      <c r="BZ322" s="57"/>
      <c r="CA322" s="57"/>
      <c r="CB322" s="57"/>
      <c r="CC322" s="57"/>
      <c r="CD322" s="57"/>
      <c r="CE322" s="57"/>
      <c r="CF322" s="57"/>
    </row>
    <row r="323" spans="1:84" s="2" customFormat="1" ht="12.75" customHeight="1" x14ac:dyDescent="0.25">
      <c r="A323" s="86"/>
      <c r="B323" s="137"/>
      <c r="C323" s="94" t="s">
        <v>1581</v>
      </c>
      <c r="D323" s="12" t="s">
        <v>1582</v>
      </c>
      <c r="E323" s="83"/>
      <c r="F323" s="12" t="s">
        <v>145</v>
      </c>
      <c r="G323" s="95">
        <f t="shared" si="35"/>
        <v>3265</v>
      </c>
      <c r="H323" s="96">
        <f t="shared" si="36"/>
        <v>0</v>
      </c>
      <c r="I323" s="95">
        <v>3265</v>
      </c>
      <c r="J323" s="97">
        <f t="shared" si="38"/>
        <v>0</v>
      </c>
      <c r="K323" s="134">
        <v>2.8174999999999999</v>
      </c>
      <c r="L323" s="34">
        <f t="shared" si="37"/>
        <v>0</v>
      </c>
      <c r="M323" s="55">
        <v>8592648527213</v>
      </c>
      <c r="N323" s="34">
        <v>9</v>
      </c>
      <c r="O323" s="34">
        <v>73089059</v>
      </c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57"/>
      <c r="AW323" s="57"/>
      <c r="AX323" s="57"/>
      <c r="AY323" s="57"/>
      <c r="AZ323" s="57"/>
      <c r="BA323" s="57"/>
      <c r="BB323" s="57"/>
      <c r="BC323" s="57"/>
      <c r="BD323" s="57"/>
      <c r="BE323" s="57"/>
      <c r="BF323" s="57"/>
      <c r="BG323" s="57"/>
      <c r="BH323" s="57"/>
      <c r="BI323" s="57"/>
      <c r="BJ323" s="57"/>
      <c r="BK323" s="57"/>
      <c r="BL323" s="57"/>
      <c r="BM323" s="57"/>
      <c r="BN323" s="57"/>
      <c r="BO323" s="57"/>
      <c r="BP323" s="57"/>
      <c r="BQ323" s="57"/>
      <c r="BR323" s="57"/>
      <c r="BS323" s="57"/>
      <c r="BT323" s="57"/>
      <c r="BU323" s="57"/>
      <c r="BV323" s="57"/>
      <c r="BW323" s="57"/>
      <c r="BX323" s="57"/>
      <c r="BY323" s="57"/>
      <c r="BZ323" s="57"/>
      <c r="CA323" s="57"/>
      <c r="CB323" s="57"/>
      <c r="CC323" s="57"/>
      <c r="CD323" s="57"/>
      <c r="CE323" s="57"/>
      <c r="CF323" s="57"/>
    </row>
    <row r="324" spans="1:84" s="2" customFormat="1" ht="12.75" customHeight="1" x14ac:dyDescent="0.25">
      <c r="A324" s="86"/>
      <c r="B324" s="137"/>
      <c r="C324" s="94" t="s">
        <v>1583</v>
      </c>
      <c r="D324" s="12" t="s">
        <v>1584</v>
      </c>
      <c r="E324" s="83"/>
      <c r="F324" s="12" t="s">
        <v>145</v>
      </c>
      <c r="G324" s="95">
        <f t="shared" si="35"/>
        <v>4001</v>
      </c>
      <c r="H324" s="96">
        <f t="shared" si="36"/>
        <v>0</v>
      </c>
      <c r="I324" s="95">
        <v>4001</v>
      </c>
      <c r="J324" s="97">
        <f t="shared" si="38"/>
        <v>0</v>
      </c>
      <c r="K324" s="134">
        <v>3.8524999999999996</v>
      </c>
      <c r="L324" s="34">
        <f t="shared" si="37"/>
        <v>0</v>
      </c>
      <c r="M324" s="55">
        <v>8592648527220</v>
      </c>
      <c r="N324" s="34">
        <v>9</v>
      </c>
      <c r="O324" s="34">
        <v>73089059</v>
      </c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57"/>
      <c r="AW324" s="57"/>
      <c r="AX324" s="57"/>
      <c r="AY324" s="57"/>
      <c r="AZ324" s="57"/>
      <c r="BA324" s="57"/>
      <c r="BB324" s="57"/>
      <c r="BC324" s="57"/>
      <c r="BD324" s="57"/>
      <c r="BE324" s="57"/>
      <c r="BF324" s="57"/>
      <c r="BG324" s="57"/>
      <c r="BH324" s="57"/>
      <c r="BI324" s="57"/>
      <c r="BJ324" s="57"/>
      <c r="BK324" s="57"/>
      <c r="BL324" s="57"/>
      <c r="BM324" s="57"/>
      <c r="BN324" s="57"/>
      <c r="BO324" s="57"/>
      <c r="BP324" s="57"/>
      <c r="BQ324" s="57"/>
      <c r="BR324" s="57"/>
      <c r="BS324" s="57"/>
      <c r="BT324" s="57"/>
      <c r="BU324" s="57"/>
      <c r="BV324" s="57"/>
      <c r="BW324" s="57"/>
      <c r="BX324" s="57"/>
      <c r="BY324" s="57"/>
      <c r="BZ324" s="57"/>
      <c r="CA324" s="57"/>
      <c r="CB324" s="57"/>
      <c r="CC324" s="57"/>
      <c r="CD324" s="57"/>
      <c r="CE324" s="57"/>
      <c r="CF324" s="57"/>
    </row>
    <row r="325" spans="1:84" ht="12.75" customHeight="1" x14ac:dyDescent="0.25">
      <c r="B325" s="73"/>
      <c r="E325" s="10"/>
      <c r="F325" s="12"/>
      <c r="G325" s="95"/>
      <c r="H325" s="10"/>
      <c r="I325" s="95"/>
      <c r="J325" s="4"/>
      <c r="K325" s="4"/>
      <c r="L325" s="34"/>
      <c r="M325" s="55"/>
      <c r="N325" s="34"/>
      <c r="O325" s="34"/>
    </row>
    <row r="326" spans="1:84" ht="12.75" customHeight="1" x14ac:dyDescent="0.25">
      <c r="B326" s="73"/>
      <c r="D326" s="101" t="s">
        <v>1170</v>
      </c>
      <c r="E326" s="10"/>
      <c r="F326" s="12"/>
      <c r="G326" s="95"/>
      <c r="H326" s="10"/>
      <c r="I326" s="95"/>
      <c r="J326" s="4"/>
      <c r="K326" s="4"/>
      <c r="L326" s="34"/>
      <c r="M326" s="55"/>
      <c r="N326" s="34"/>
      <c r="O326" s="34"/>
    </row>
    <row r="327" spans="1:84" ht="12.75" customHeight="1" x14ac:dyDescent="0.25">
      <c r="B327" s="73"/>
      <c r="E327" s="4"/>
      <c r="F327" s="4"/>
      <c r="G327" s="95"/>
      <c r="H327" s="4"/>
      <c r="I327" s="95"/>
      <c r="J327" s="4"/>
      <c r="K327" s="4"/>
      <c r="L327" s="4"/>
      <c r="M327" s="55"/>
      <c r="N327" s="34"/>
      <c r="O327" s="34"/>
    </row>
    <row r="328" spans="1:84" s="57" customFormat="1" ht="12.75" customHeight="1" x14ac:dyDescent="0.2">
      <c r="A328" s="86"/>
      <c r="B328" s="136" t="s">
        <v>36</v>
      </c>
      <c r="C328" s="82" t="s">
        <v>1609</v>
      </c>
      <c r="D328" s="54" t="s">
        <v>1610</v>
      </c>
      <c r="E328" s="76"/>
      <c r="F328" s="54" t="s">
        <v>39</v>
      </c>
      <c r="G328" s="77">
        <f t="shared" ref="G328" si="39">I328*(1-J328)</f>
        <v>2750</v>
      </c>
      <c r="H328" s="78">
        <f t="shared" ref="H328" si="40">E328*G328</f>
        <v>0</v>
      </c>
      <c r="I328" s="77">
        <v>2750</v>
      </c>
      <c r="J328" s="79">
        <f>I$16/100</f>
        <v>0</v>
      </c>
      <c r="K328" s="80">
        <v>3.6</v>
      </c>
      <c r="L328" s="55">
        <f t="shared" ref="L328" si="41">E328*K328</f>
        <v>0</v>
      </c>
      <c r="M328" s="112">
        <v>18434453026178</v>
      </c>
      <c r="N328" s="34">
        <v>5</v>
      </c>
      <c r="O328" s="34">
        <v>73181535</v>
      </c>
    </row>
    <row r="329" spans="1:84" s="2" customFormat="1" ht="12.75" customHeight="1" x14ac:dyDescent="0.25">
      <c r="A329" s="86"/>
      <c r="B329" s="139" t="s">
        <v>36</v>
      </c>
      <c r="C329" s="94" t="s">
        <v>1611</v>
      </c>
      <c r="D329" s="12" t="s">
        <v>1612</v>
      </c>
      <c r="E329" s="83"/>
      <c r="F329" s="12" t="s">
        <v>145</v>
      </c>
      <c r="G329" s="95">
        <f>I329*(1-J329)</f>
        <v>32.5</v>
      </c>
      <c r="H329" s="96">
        <f>E329*G329</f>
        <v>0</v>
      </c>
      <c r="I329" s="95">
        <v>32.5</v>
      </c>
      <c r="J329" s="97">
        <f>I$17/100</f>
        <v>0</v>
      </c>
      <c r="K329" s="134">
        <v>0.02</v>
      </c>
      <c r="L329" s="34">
        <f>E329*K329</f>
        <v>0</v>
      </c>
      <c r="M329" s="55">
        <v>8434453073267</v>
      </c>
      <c r="N329" s="34">
        <v>8</v>
      </c>
      <c r="O329" s="34">
        <v>73089059</v>
      </c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57"/>
      <c r="AN329" s="57"/>
      <c r="AO329" s="57"/>
      <c r="AP329" s="57"/>
      <c r="AQ329" s="57"/>
      <c r="AR329" s="57"/>
      <c r="AS329" s="57"/>
      <c r="AT329" s="57"/>
      <c r="AU329" s="57"/>
      <c r="AV329" s="57"/>
      <c r="AW329" s="57"/>
      <c r="AX329" s="57"/>
      <c r="AY329" s="57"/>
      <c r="AZ329" s="57"/>
      <c r="BA329" s="57"/>
      <c r="BB329" s="57"/>
      <c r="BC329" s="57"/>
      <c r="BD329" s="57"/>
      <c r="BE329" s="57"/>
      <c r="BF329" s="57"/>
      <c r="BG329" s="57"/>
      <c r="BH329" s="57"/>
      <c r="BI329" s="57"/>
      <c r="BJ329" s="57"/>
      <c r="BK329" s="57"/>
      <c r="BL329" s="57"/>
      <c r="BM329" s="57"/>
      <c r="BN329" s="57"/>
      <c r="BO329" s="57"/>
      <c r="BP329" s="57"/>
      <c r="BQ329" s="57"/>
      <c r="BR329" s="57"/>
      <c r="BS329" s="57"/>
      <c r="BT329" s="57"/>
      <c r="BU329" s="57"/>
      <c r="BV329" s="57"/>
      <c r="BW329" s="57"/>
      <c r="BX329" s="57"/>
      <c r="BY329" s="57"/>
      <c r="BZ329" s="57"/>
      <c r="CA329" s="57"/>
      <c r="CB329" s="57"/>
      <c r="CC329" s="57"/>
      <c r="CD329" s="57"/>
      <c r="CE329" s="57"/>
      <c r="CF329" s="57"/>
    </row>
    <row r="330" spans="1:84" ht="12.75" customHeight="1" x14ac:dyDescent="0.25">
      <c r="E330" s="4"/>
      <c r="F330" s="4"/>
      <c r="G330" s="95"/>
      <c r="H330" s="4"/>
      <c r="I330" s="95"/>
      <c r="J330" s="4"/>
      <c r="K330" s="4"/>
      <c r="L330" s="4"/>
      <c r="M330" s="34"/>
      <c r="N330" s="34"/>
      <c r="O330" s="34"/>
    </row>
    <row r="331" spans="1:84" ht="12.75" customHeight="1" x14ac:dyDescent="0.25">
      <c r="D331" s="140" t="s">
        <v>1187</v>
      </c>
      <c r="E331" s="4"/>
      <c r="F331" s="4"/>
      <c r="G331" s="95"/>
      <c r="H331" s="10"/>
      <c r="I331" s="141"/>
      <c r="J331" s="4"/>
      <c r="K331" s="4"/>
      <c r="L331" s="34"/>
      <c r="M331" s="34"/>
      <c r="N331" s="34"/>
      <c r="O331" s="34"/>
    </row>
    <row r="332" spans="1:84" ht="12.75" customHeight="1" x14ac:dyDescent="0.25">
      <c r="C332" s="142"/>
      <c r="E332" s="4"/>
      <c r="F332" s="4"/>
      <c r="G332" s="95"/>
      <c r="H332" s="10"/>
      <c r="I332" s="141"/>
      <c r="J332" s="4"/>
      <c r="K332" s="4"/>
      <c r="L332" s="34"/>
      <c r="M332" s="34"/>
      <c r="N332" s="34"/>
      <c r="O332" s="34"/>
    </row>
    <row r="333" spans="1:84" ht="12.75" customHeight="1" x14ac:dyDescent="0.25">
      <c r="C333" s="87" t="s">
        <v>1188</v>
      </c>
      <c r="D333" s="143" t="s">
        <v>1613</v>
      </c>
      <c r="E333" s="144"/>
      <c r="F333" s="85" t="s">
        <v>145</v>
      </c>
      <c r="G333" s="145">
        <f>I333*(1-J333)</f>
        <v>350</v>
      </c>
      <c r="H333" s="146">
        <f>E333*G333</f>
        <v>0</v>
      </c>
      <c r="I333" s="145">
        <v>350</v>
      </c>
      <c r="J333" s="147"/>
      <c r="K333" s="148"/>
      <c r="L333" s="149"/>
      <c r="M333" s="112">
        <v>8592648000006</v>
      </c>
      <c r="N333" s="149"/>
      <c r="O333" s="149"/>
    </row>
    <row r="334" spans="1:84" ht="12.75" customHeight="1" x14ac:dyDescent="0.25">
      <c r="C334" s="87" t="s">
        <v>1190</v>
      </c>
      <c r="D334" s="143" t="s">
        <v>1614</v>
      </c>
      <c r="E334" s="144"/>
      <c r="F334" s="85" t="s">
        <v>145</v>
      </c>
      <c r="G334" s="145">
        <f>I334*(1-J334)</f>
        <v>200</v>
      </c>
      <c r="H334" s="146">
        <f>E334*G334</f>
        <v>0</v>
      </c>
      <c r="I334" s="145">
        <v>200</v>
      </c>
      <c r="J334" s="147"/>
      <c r="K334" s="148"/>
      <c r="L334" s="149"/>
      <c r="M334" s="112">
        <v>8592648000020</v>
      </c>
      <c r="N334" s="149"/>
      <c r="O334" s="149"/>
    </row>
    <row r="335" spans="1:84" ht="12.75" customHeight="1" x14ac:dyDescent="0.25">
      <c r="M335" s="6"/>
    </row>
    <row r="336" spans="1:84" ht="12.75" customHeight="1" thickBot="1" x14ac:dyDescent="0.3">
      <c r="M336" s="6"/>
    </row>
    <row r="337" spans="1:84" ht="12.75" customHeight="1" x14ac:dyDescent="0.25">
      <c r="C337" s="172" t="s">
        <v>1192</v>
      </c>
      <c r="D337" s="173"/>
      <c r="M337" s="6"/>
      <c r="N337" s="6"/>
      <c r="O337" s="150"/>
    </row>
    <row r="338" spans="1:84" ht="12.75" customHeight="1" x14ac:dyDescent="0.25">
      <c r="C338" s="113" t="s">
        <v>1193</v>
      </c>
      <c r="D338" s="114" t="s">
        <v>1194</v>
      </c>
      <c r="M338" s="6"/>
      <c r="N338" s="6"/>
      <c r="O338" s="150"/>
    </row>
    <row r="339" spans="1:84" s="2" customFormat="1" ht="12.75" customHeight="1" x14ac:dyDescent="0.25">
      <c r="A339" s="57"/>
      <c r="C339" s="115" t="s">
        <v>1195</v>
      </c>
      <c r="D339" s="114" t="s">
        <v>1196</v>
      </c>
      <c r="M339" s="6"/>
      <c r="N339" s="6"/>
      <c r="O339" s="150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57"/>
      <c r="AN339" s="57"/>
      <c r="AO339" s="57"/>
      <c r="AP339" s="57"/>
      <c r="AQ339" s="57"/>
      <c r="AR339" s="57"/>
      <c r="AS339" s="57"/>
      <c r="AT339" s="57"/>
      <c r="AU339" s="57"/>
      <c r="AV339" s="57"/>
      <c r="AW339" s="57"/>
      <c r="AX339" s="57"/>
      <c r="AY339" s="57"/>
      <c r="AZ339" s="57"/>
      <c r="BA339" s="57"/>
      <c r="BB339" s="57"/>
      <c r="BC339" s="57"/>
      <c r="BD339" s="57"/>
      <c r="BE339" s="57"/>
      <c r="BF339" s="57"/>
      <c r="BG339" s="57"/>
      <c r="BH339" s="57"/>
      <c r="BI339" s="57"/>
      <c r="BJ339" s="57"/>
      <c r="BK339" s="57"/>
      <c r="BL339" s="57"/>
      <c r="BM339" s="57"/>
      <c r="BN339" s="57"/>
      <c r="BO339" s="57"/>
      <c r="BP339" s="57"/>
      <c r="BQ339" s="57"/>
      <c r="BR339" s="57"/>
      <c r="BS339" s="57"/>
      <c r="BT339" s="57"/>
      <c r="BU339" s="57"/>
      <c r="BV339" s="57"/>
      <c r="BW339" s="57"/>
      <c r="BX339" s="57"/>
      <c r="BY339" s="57"/>
      <c r="BZ339" s="57"/>
      <c r="CA339" s="57"/>
      <c r="CB339" s="57"/>
      <c r="CC339" s="57"/>
      <c r="CD339" s="57"/>
      <c r="CE339" s="57"/>
      <c r="CF339" s="57"/>
    </row>
    <row r="340" spans="1:84" s="2" customFormat="1" ht="12.75" customHeight="1" x14ac:dyDescent="0.25">
      <c r="A340" s="57"/>
      <c r="C340" s="115" t="s">
        <v>1197</v>
      </c>
      <c r="D340" s="114" t="s">
        <v>1198</v>
      </c>
      <c r="M340" s="6"/>
      <c r="N340" s="6"/>
      <c r="O340" s="150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57"/>
      <c r="AN340" s="57"/>
      <c r="AO340" s="57"/>
      <c r="AP340" s="57"/>
      <c r="AQ340" s="57"/>
      <c r="AR340" s="57"/>
      <c r="AS340" s="57"/>
      <c r="AT340" s="57"/>
      <c r="AU340" s="57"/>
      <c r="AV340" s="57"/>
      <c r="AW340" s="57"/>
      <c r="AX340" s="57"/>
      <c r="AY340" s="57"/>
      <c r="AZ340" s="57"/>
      <c r="BA340" s="57"/>
      <c r="BB340" s="57"/>
      <c r="BC340" s="57"/>
      <c r="BD340" s="57"/>
      <c r="BE340" s="57"/>
      <c r="BF340" s="57"/>
      <c r="BG340" s="57"/>
      <c r="BH340" s="57"/>
      <c r="BI340" s="57"/>
      <c r="BJ340" s="57"/>
      <c r="BK340" s="57"/>
      <c r="BL340" s="57"/>
      <c r="BM340" s="57"/>
      <c r="BN340" s="57"/>
      <c r="BO340" s="57"/>
      <c r="BP340" s="57"/>
      <c r="BQ340" s="57"/>
      <c r="BR340" s="57"/>
      <c r="BS340" s="57"/>
      <c r="BT340" s="57"/>
      <c r="BU340" s="57"/>
      <c r="BV340" s="57"/>
      <c r="BW340" s="57"/>
      <c r="BX340" s="57"/>
      <c r="BY340" s="57"/>
      <c r="BZ340" s="57"/>
      <c r="CA340" s="57"/>
      <c r="CB340" s="57"/>
      <c r="CC340" s="57"/>
      <c r="CD340" s="57"/>
      <c r="CE340" s="57"/>
      <c r="CF340" s="57"/>
    </row>
    <row r="341" spans="1:84" s="2" customFormat="1" ht="12.75" customHeight="1" x14ac:dyDescent="0.25">
      <c r="A341" s="57"/>
      <c r="C341" s="115" t="s">
        <v>1199</v>
      </c>
      <c r="D341" s="114" t="s">
        <v>1200</v>
      </c>
      <c r="M341" s="6"/>
      <c r="N341" s="6"/>
      <c r="O341" s="150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57"/>
      <c r="AN341" s="57"/>
      <c r="AO341" s="57"/>
      <c r="AP341" s="57"/>
      <c r="AQ341" s="57"/>
      <c r="AR341" s="57"/>
      <c r="AS341" s="57"/>
      <c r="AT341" s="57"/>
      <c r="AU341" s="57"/>
      <c r="AV341" s="57"/>
      <c r="AW341" s="57"/>
      <c r="AX341" s="57"/>
      <c r="AY341" s="57"/>
      <c r="AZ341" s="57"/>
      <c r="BA341" s="57"/>
      <c r="BB341" s="57"/>
      <c r="BC341" s="57"/>
      <c r="BD341" s="57"/>
      <c r="BE341" s="57"/>
      <c r="BF341" s="57"/>
      <c r="BG341" s="57"/>
      <c r="BH341" s="57"/>
      <c r="BI341" s="57"/>
      <c r="BJ341" s="57"/>
      <c r="BK341" s="57"/>
      <c r="BL341" s="57"/>
      <c r="BM341" s="57"/>
      <c r="BN341" s="57"/>
      <c r="BO341" s="57"/>
      <c r="BP341" s="57"/>
      <c r="BQ341" s="57"/>
      <c r="BR341" s="57"/>
      <c r="BS341" s="57"/>
      <c r="BT341" s="57"/>
      <c r="BU341" s="57"/>
      <c r="BV341" s="57"/>
      <c r="BW341" s="57"/>
      <c r="BX341" s="57"/>
      <c r="BY341" s="57"/>
      <c r="BZ341" s="57"/>
      <c r="CA341" s="57"/>
      <c r="CB341" s="57"/>
      <c r="CC341" s="57"/>
      <c r="CD341" s="57"/>
      <c r="CE341" s="57"/>
      <c r="CF341" s="57"/>
    </row>
    <row r="342" spans="1:84" s="2" customFormat="1" ht="12.75" customHeight="1" x14ac:dyDescent="0.25">
      <c r="A342" s="57"/>
      <c r="C342" s="115" t="s">
        <v>1201</v>
      </c>
      <c r="D342" s="114" t="s">
        <v>1202</v>
      </c>
      <c r="M342" s="6"/>
      <c r="N342" s="6"/>
      <c r="O342" s="150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57"/>
      <c r="AN342" s="57"/>
      <c r="AO342" s="57"/>
      <c r="AP342" s="57"/>
      <c r="AQ342" s="57"/>
      <c r="AR342" s="57"/>
      <c r="AS342" s="57"/>
      <c r="AT342" s="57"/>
      <c r="AU342" s="57"/>
      <c r="AV342" s="57"/>
      <c r="AW342" s="57"/>
      <c r="AX342" s="57"/>
      <c r="AY342" s="57"/>
      <c r="AZ342" s="57"/>
      <c r="BA342" s="57"/>
      <c r="BB342" s="57"/>
      <c r="BC342" s="57"/>
      <c r="BD342" s="57"/>
      <c r="BE342" s="57"/>
      <c r="BF342" s="57"/>
      <c r="BG342" s="57"/>
      <c r="BH342" s="57"/>
      <c r="BI342" s="57"/>
      <c r="BJ342" s="57"/>
      <c r="BK342" s="57"/>
      <c r="BL342" s="57"/>
      <c r="BM342" s="57"/>
      <c r="BN342" s="57"/>
      <c r="BO342" s="57"/>
      <c r="BP342" s="57"/>
      <c r="BQ342" s="57"/>
      <c r="BR342" s="57"/>
      <c r="BS342" s="57"/>
      <c r="BT342" s="57"/>
      <c r="BU342" s="57"/>
      <c r="BV342" s="57"/>
      <c r="BW342" s="57"/>
      <c r="BX342" s="57"/>
      <c r="BY342" s="57"/>
      <c r="BZ342" s="57"/>
      <c r="CA342" s="57"/>
      <c r="CB342" s="57"/>
      <c r="CC342" s="57"/>
      <c r="CD342" s="57"/>
      <c r="CE342" s="57"/>
      <c r="CF342" s="57"/>
    </row>
    <row r="343" spans="1:84" s="2" customFormat="1" ht="12.75" customHeight="1" x14ac:dyDescent="0.25">
      <c r="A343" s="57"/>
      <c r="C343" s="115" t="s">
        <v>1203</v>
      </c>
      <c r="D343" s="114" t="s">
        <v>1204</v>
      </c>
      <c r="M343" s="6"/>
      <c r="N343" s="6"/>
      <c r="O343" s="150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57"/>
      <c r="AN343" s="57"/>
      <c r="AO343" s="57"/>
      <c r="AP343" s="57"/>
      <c r="AQ343" s="57"/>
      <c r="AR343" s="57"/>
      <c r="AS343" s="57"/>
      <c r="AT343" s="57"/>
      <c r="AU343" s="57"/>
      <c r="AV343" s="57"/>
      <c r="AW343" s="57"/>
      <c r="AX343" s="57"/>
      <c r="AY343" s="57"/>
      <c r="AZ343" s="57"/>
      <c r="BA343" s="57"/>
      <c r="BB343" s="57"/>
      <c r="BC343" s="57"/>
      <c r="BD343" s="57"/>
      <c r="BE343" s="57"/>
      <c r="BF343" s="57"/>
      <c r="BG343" s="57"/>
      <c r="BH343" s="57"/>
      <c r="BI343" s="57"/>
      <c r="BJ343" s="57"/>
      <c r="BK343" s="57"/>
      <c r="BL343" s="57"/>
      <c r="BM343" s="57"/>
      <c r="BN343" s="57"/>
      <c r="BO343" s="57"/>
      <c r="BP343" s="57"/>
      <c r="BQ343" s="57"/>
      <c r="BR343" s="57"/>
      <c r="BS343" s="57"/>
      <c r="BT343" s="57"/>
      <c r="BU343" s="57"/>
      <c r="BV343" s="57"/>
      <c r="BW343" s="57"/>
      <c r="BX343" s="57"/>
      <c r="BY343" s="57"/>
      <c r="BZ343" s="57"/>
      <c r="CA343" s="57"/>
      <c r="CB343" s="57"/>
      <c r="CC343" s="57"/>
      <c r="CD343" s="57"/>
      <c r="CE343" s="57"/>
      <c r="CF343" s="57"/>
    </row>
    <row r="344" spans="1:84" s="2" customFormat="1" ht="12.75" customHeight="1" x14ac:dyDescent="0.25">
      <c r="A344" s="57"/>
      <c r="C344" s="115" t="s">
        <v>1205</v>
      </c>
      <c r="D344" s="114" t="s">
        <v>1206</v>
      </c>
      <c r="M344" s="6"/>
      <c r="N344" s="6"/>
      <c r="O344" s="150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57"/>
      <c r="AN344" s="57"/>
      <c r="AO344" s="57"/>
      <c r="AP344" s="57"/>
      <c r="AQ344" s="57"/>
      <c r="AR344" s="57"/>
      <c r="AS344" s="57"/>
      <c r="AT344" s="57"/>
      <c r="AU344" s="57"/>
      <c r="AV344" s="57"/>
      <c r="AW344" s="57"/>
      <c r="AX344" s="57"/>
      <c r="AY344" s="57"/>
      <c r="AZ344" s="57"/>
      <c r="BA344" s="57"/>
      <c r="BB344" s="57"/>
      <c r="BC344" s="57"/>
      <c r="BD344" s="57"/>
      <c r="BE344" s="57"/>
      <c r="BF344" s="57"/>
      <c r="BG344" s="57"/>
      <c r="BH344" s="57"/>
      <c r="BI344" s="57"/>
      <c r="BJ344" s="57"/>
      <c r="BK344" s="57"/>
      <c r="BL344" s="57"/>
      <c r="BM344" s="57"/>
      <c r="BN344" s="57"/>
      <c r="BO344" s="57"/>
      <c r="BP344" s="57"/>
      <c r="BQ344" s="57"/>
      <c r="BR344" s="57"/>
      <c r="BS344" s="57"/>
      <c r="BT344" s="57"/>
      <c r="BU344" s="57"/>
      <c r="BV344" s="57"/>
      <c r="BW344" s="57"/>
      <c r="BX344" s="57"/>
      <c r="BY344" s="57"/>
      <c r="BZ344" s="57"/>
      <c r="CA344" s="57"/>
      <c r="CB344" s="57"/>
      <c r="CC344" s="57"/>
      <c r="CD344" s="57"/>
      <c r="CE344" s="57"/>
      <c r="CF344" s="57"/>
    </row>
    <row r="345" spans="1:84" s="2" customFormat="1" ht="12.75" customHeight="1" x14ac:dyDescent="0.25">
      <c r="A345" s="57"/>
      <c r="C345" s="115" t="s">
        <v>1207</v>
      </c>
      <c r="D345" s="114" t="s">
        <v>1208</v>
      </c>
      <c r="M345" s="6"/>
      <c r="N345" s="6"/>
      <c r="O345" s="150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57"/>
      <c r="AN345" s="57"/>
      <c r="AO345" s="57"/>
      <c r="AP345" s="57"/>
      <c r="AQ345" s="57"/>
      <c r="AR345" s="57"/>
      <c r="AS345" s="57"/>
      <c r="AT345" s="57"/>
      <c r="AU345" s="57"/>
      <c r="AV345" s="57"/>
      <c r="AW345" s="57"/>
      <c r="AX345" s="57"/>
      <c r="AY345" s="57"/>
      <c r="AZ345" s="57"/>
      <c r="BA345" s="57"/>
      <c r="BB345" s="57"/>
      <c r="BC345" s="57"/>
      <c r="BD345" s="57"/>
      <c r="BE345" s="57"/>
      <c r="BF345" s="57"/>
      <c r="BG345" s="57"/>
      <c r="BH345" s="57"/>
      <c r="BI345" s="57"/>
      <c r="BJ345" s="57"/>
      <c r="BK345" s="57"/>
      <c r="BL345" s="57"/>
      <c r="BM345" s="57"/>
      <c r="BN345" s="57"/>
      <c r="BO345" s="57"/>
      <c r="BP345" s="57"/>
      <c r="BQ345" s="57"/>
      <c r="BR345" s="57"/>
      <c r="BS345" s="57"/>
      <c r="BT345" s="57"/>
      <c r="BU345" s="57"/>
      <c r="BV345" s="57"/>
      <c r="BW345" s="57"/>
      <c r="BX345" s="57"/>
      <c r="BY345" s="57"/>
      <c r="BZ345" s="57"/>
      <c r="CA345" s="57"/>
      <c r="CB345" s="57"/>
      <c r="CC345" s="57"/>
      <c r="CD345" s="57"/>
      <c r="CE345" s="57"/>
      <c r="CF345" s="57"/>
    </row>
    <row r="346" spans="1:84" s="2" customFormat="1" ht="12.75" customHeight="1" x14ac:dyDescent="0.25">
      <c r="A346" s="57"/>
      <c r="C346" s="115" t="s">
        <v>1209</v>
      </c>
      <c r="D346" s="114" t="s">
        <v>1210</v>
      </c>
      <c r="M346" s="6"/>
      <c r="N346" s="6"/>
      <c r="O346" s="150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57"/>
      <c r="AN346" s="57"/>
      <c r="AO346" s="57"/>
      <c r="AP346" s="57"/>
      <c r="AQ346" s="57"/>
      <c r="AR346" s="57"/>
      <c r="AS346" s="57"/>
      <c r="AT346" s="57"/>
      <c r="AU346" s="57"/>
      <c r="AV346" s="57"/>
      <c r="AW346" s="57"/>
      <c r="AX346" s="57"/>
      <c r="AY346" s="57"/>
      <c r="AZ346" s="57"/>
      <c r="BA346" s="57"/>
      <c r="BB346" s="57"/>
      <c r="BC346" s="57"/>
      <c r="BD346" s="57"/>
      <c r="BE346" s="57"/>
      <c r="BF346" s="57"/>
      <c r="BG346" s="57"/>
      <c r="BH346" s="57"/>
      <c r="BI346" s="57"/>
      <c r="BJ346" s="57"/>
      <c r="BK346" s="57"/>
      <c r="BL346" s="57"/>
      <c r="BM346" s="57"/>
      <c r="BN346" s="57"/>
      <c r="BO346" s="57"/>
      <c r="BP346" s="57"/>
      <c r="BQ346" s="57"/>
      <c r="BR346" s="57"/>
      <c r="BS346" s="57"/>
      <c r="BT346" s="57"/>
      <c r="BU346" s="57"/>
      <c r="BV346" s="57"/>
      <c r="BW346" s="57"/>
      <c r="BX346" s="57"/>
      <c r="BY346" s="57"/>
      <c r="BZ346" s="57"/>
      <c r="CA346" s="57"/>
      <c r="CB346" s="57"/>
      <c r="CC346" s="57"/>
      <c r="CD346" s="57"/>
      <c r="CE346" s="57"/>
      <c r="CF346" s="57"/>
    </row>
    <row r="347" spans="1:84" s="2" customFormat="1" ht="12.75" customHeight="1" thickBot="1" x14ac:dyDescent="0.3">
      <c r="A347" s="57"/>
      <c r="C347" s="116" t="s">
        <v>1211</v>
      </c>
      <c r="D347" s="117" t="s">
        <v>1212</v>
      </c>
      <c r="M347" s="6"/>
      <c r="N347" s="6"/>
      <c r="O347" s="150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57"/>
      <c r="AN347" s="57"/>
      <c r="AO347" s="57"/>
      <c r="AP347" s="57"/>
      <c r="AQ347" s="57"/>
      <c r="AR347" s="57"/>
      <c r="AS347" s="57"/>
      <c r="AT347" s="57"/>
      <c r="AU347" s="57"/>
      <c r="AV347" s="57"/>
      <c r="AW347" s="57"/>
      <c r="AX347" s="57"/>
      <c r="AY347" s="57"/>
      <c r="AZ347" s="57"/>
      <c r="BA347" s="57"/>
      <c r="BB347" s="57"/>
      <c r="BC347" s="57"/>
      <c r="BD347" s="57"/>
      <c r="BE347" s="57"/>
      <c r="BF347" s="57"/>
      <c r="BG347" s="57"/>
      <c r="BH347" s="57"/>
      <c r="BI347" s="57"/>
      <c r="BJ347" s="57"/>
      <c r="BK347" s="57"/>
      <c r="BL347" s="57"/>
      <c r="BM347" s="57"/>
      <c r="BN347" s="57"/>
      <c r="BO347" s="57"/>
      <c r="BP347" s="57"/>
      <c r="BQ347" s="57"/>
      <c r="BR347" s="57"/>
      <c r="BS347" s="57"/>
      <c r="BT347" s="57"/>
      <c r="BU347" s="57"/>
      <c r="BV347" s="57"/>
      <c r="BW347" s="57"/>
      <c r="BX347" s="57"/>
      <c r="BY347" s="57"/>
      <c r="BZ347" s="57"/>
      <c r="CA347" s="57"/>
      <c r="CB347" s="57"/>
      <c r="CC347" s="57"/>
      <c r="CD347" s="57"/>
      <c r="CE347" s="57"/>
      <c r="CF347" s="57"/>
    </row>
    <row r="348" spans="1:84" s="2" customFormat="1" ht="12.75" customHeight="1" x14ac:dyDescent="0.25">
      <c r="A348" s="57"/>
      <c r="C348" s="118"/>
      <c r="D348" s="119"/>
      <c r="M348" s="6"/>
      <c r="N348" s="6"/>
      <c r="O348" s="150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57"/>
      <c r="AN348" s="57"/>
      <c r="AO348" s="57"/>
      <c r="AP348" s="57"/>
      <c r="AQ348" s="57"/>
      <c r="AR348" s="57"/>
      <c r="AS348" s="57"/>
      <c r="AT348" s="57"/>
      <c r="AU348" s="57"/>
      <c r="AV348" s="57"/>
      <c r="AW348" s="57"/>
      <c r="AX348" s="57"/>
      <c r="AY348" s="57"/>
      <c r="AZ348" s="57"/>
      <c r="BA348" s="57"/>
      <c r="BB348" s="57"/>
      <c r="BC348" s="57"/>
      <c r="BD348" s="57"/>
      <c r="BE348" s="57"/>
      <c r="BF348" s="57"/>
      <c r="BG348" s="57"/>
      <c r="BH348" s="57"/>
      <c r="BI348" s="57"/>
      <c r="BJ348" s="57"/>
      <c r="BK348" s="57"/>
      <c r="BL348" s="57"/>
      <c r="BM348" s="57"/>
      <c r="BN348" s="57"/>
      <c r="BO348" s="57"/>
      <c r="BP348" s="57"/>
      <c r="BQ348" s="57"/>
      <c r="BR348" s="57"/>
      <c r="BS348" s="57"/>
      <c r="BT348" s="57"/>
      <c r="BU348" s="57"/>
      <c r="BV348" s="57"/>
      <c r="BW348" s="57"/>
      <c r="BX348" s="57"/>
      <c r="BY348" s="57"/>
      <c r="BZ348" s="57"/>
      <c r="CA348" s="57"/>
      <c r="CB348" s="57"/>
      <c r="CC348" s="57"/>
      <c r="CD348" s="57"/>
      <c r="CE348" s="57"/>
      <c r="CF348" s="57"/>
    </row>
    <row r="349" spans="1:84" s="122" customFormat="1" ht="12.75" customHeight="1" x14ac:dyDescent="0.25">
      <c r="A349" s="57"/>
      <c r="B349" s="2"/>
      <c r="C349" s="3" t="s">
        <v>1213</v>
      </c>
      <c r="D349" s="3"/>
      <c r="E349" s="3"/>
      <c r="F349" s="3"/>
      <c r="G349" s="3"/>
      <c r="H349" s="3"/>
      <c r="I349" s="3"/>
      <c r="J349" s="3"/>
      <c r="K349" s="3"/>
      <c r="L349" s="9"/>
      <c r="M349" s="151"/>
      <c r="N349" s="152"/>
      <c r="O349" s="151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57"/>
      <c r="AN349" s="57"/>
      <c r="AO349" s="57"/>
      <c r="AP349" s="57"/>
      <c r="AQ349" s="57"/>
      <c r="AR349" s="57"/>
      <c r="AS349" s="57"/>
      <c r="AT349" s="57"/>
      <c r="AU349" s="57"/>
      <c r="AV349" s="57"/>
      <c r="AW349" s="57"/>
      <c r="AX349" s="57"/>
      <c r="AY349" s="57"/>
      <c r="AZ349" s="57"/>
      <c r="BA349" s="57"/>
      <c r="BB349" s="57"/>
      <c r="BC349" s="57"/>
      <c r="BD349" s="57"/>
      <c r="BE349" s="57"/>
      <c r="BF349" s="57"/>
      <c r="BG349" s="57"/>
      <c r="BH349" s="57"/>
      <c r="BI349" s="57"/>
      <c r="BJ349" s="57"/>
      <c r="BK349" s="57"/>
      <c r="BL349" s="57"/>
      <c r="BM349" s="57"/>
      <c r="BN349" s="57"/>
      <c r="BO349" s="57"/>
      <c r="BP349" s="57"/>
      <c r="BQ349" s="57"/>
      <c r="BR349" s="57"/>
      <c r="BS349" s="57"/>
      <c r="BT349" s="57"/>
      <c r="BU349" s="57"/>
      <c r="BV349" s="57"/>
      <c r="BW349" s="57"/>
      <c r="BX349" s="57"/>
      <c r="BY349" s="57"/>
      <c r="BZ349" s="57"/>
      <c r="CA349" s="57"/>
      <c r="CB349" s="57"/>
      <c r="CC349" s="57"/>
      <c r="CD349" s="57"/>
      <c r="CE349" s="57"/>
      <c r="CF349" s="57"/>
    </row>
    <row r="350" spans="1:84" s="122" customFormat="1" ht="12.75" customHeight="1" x14ac:dyDescent="0.25">
      <c r="A350" s="57"/>
      <c r="B350" s="2"/>
      <c r="C350" s="123" t="s">
        <v>1214</v>
      </c>
      <c r="D350" s="123"/>
      <c r="E350" s="123"/>
      <c r="F350" s="123"/>
      <c r="G350" s="123"/>
      <c r="H350" s="123"/>
      <c r="I350" s="3"/>
      <c r="J350" s="3"/>
      <c r="K350" s="3"/>
      <c r="L350" s="9"/>
      <c r="M350" s="151"/>
      <c r="N350" s="152"/>
      <c r="O350" s="151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57"/>
      <c r="AN350" s="57"/>
      <c r="AO350" s="57"/>
      <c r="AP350" s="57"/>
      <c r="AQ350" s="57"/>
      <c r="AR350" s="57"/>
      <c r="AS350" s="57"/>
      <c r="AT350" s="57"/>
      <c r="AU350" s="57"/>
      <c r="AV350" s="57"/>
      <c r="AW350" s="57"/>
      <c r="AX350" s="57"/>
      <c r="AY350" s="57"/>
      <c r="AZ350" s="57"/>
      <c r="BA350" s="57"/>
      <c r="BB350" s="57"/>
      <c r="BC350" s="57"/>
      <c r="BD350" s="57"/>
      <c r="BE350" s="57"/>
      <c r="BF350" s="57"/>
      <c r="BG350" s="57"/>
      <c r="BH350" s="57"/>
      <c r="BI350" s="57"/>
      <c r="BJ350" s="57"/>
      <c r="BK350" s="57"/>
      <c r="BL350" s="57"/>
      <c r="BM350" s="57"/>
      <c r="BN350" s="57"/>
      <c r="BO350" s="57"/>
      <c r="BP350" s="57"/>
      <c r="BQ350" s="57"/>
      <c r="BR350" s="57"/>
      <c r="BS350" s="57"/>
      <c r="BT350" s="57"/>
      <c r="BU350" s="57"/>
      <c r="BV350" s="57"/>
      <c r="BW350" s="57"/>
      <c r="BX350" s="57"/>
      <c r="BY350" s="57"/>
      <c r="BZ350" s="57"/>
      <c r="CA350" s="57"/>
      <c r="CB350" s="57"/>
      <c r="CC350" s="57"/>
      <c r="CD350" s="57"/>
      <c r="CE350" s="57"/>
      <c r="CF350" s="57"/>
    </row>
    <row r="351" spans="1:84" s="122" customFormat="1" ht="12.75" customHeight="1" x14ac:dyDescent="0.2">
      <c r="A351" s="57"/>
      <c r="B351" s="57"/>
      <c r="C351" s="174" t="s">
        <v>1215</v>
      </c>
      <c r="D351" s="174"/>
      <c r="E351" s="124"/>
      <c r="F351" s="124"/>
      <c r="G351" s="124"/>
      <c r="H351" s="124"/>
      <c r="K351" s="56"/>
      <c r="L351" s="120"/>
      <c r="M351" s="55"/>
      <c r="N351" s="121"/>
      <c r="O351" s="121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57"/>
      <c r="AN351" s="57"/>
      <c r="AO351" s="57"/>
      <c r="AP351" s="57"/>
      <c r="AQ351" s="57"/>
      <c r="AR351" s="57"/>
      <c r="AS351" s="57"/>
      <c r="AT351" s="57"/>
      <c r="AU351" s="57"/>
      <c r="AV351" s="57"/>
      <c r="AW351" s="57"/>
      <c r="AX351" s="57"/>
      <c r="AY351" s="57"/>
      <c r="AZ351" s="57"/>
      <c r="BA351" s="57"/>
      <c r="BB351" s="57"/>
      <c r="BC351" s="57"/>
      <c r="BD351" s="57"/>
      <c r="BE351" s="57"/>
      <c r="BF351" s="57"/>
      <c r="BG351" s="57"/>
      <c r="BH351" s="57"/>
      <c r="BI351" s="57"/>
      <c r="BJ351" s="57"/>
      <c r="BK351" s="57"/>
      <c r="BL351" s="57"/>
      <c r="BM351" s="57"/>
      <c r="BN351" s="57"/>
      <c r="BO351" s="57"/>
      <c r="BP351" s="57"/>
      <c r="BQ351" s="57"/>
      <c r="BR351" s="57"/>
      <c r="BS351" s="57"/>
      <c r="BT351" s="57"/>
      <c r="BU351" s="57"/>
      <c r="BV351" s="57"/>
      <c r="BW351" s="57"/>
      <c r="BX351" s="57"/>
      <c r="BY351" s="57"/>
      <c r="BZ351" s="57"/>
      <c r="CA351" s="57"/>
      <c r="CB351" s="57"/>
      <c r="CC351" s="57"/>
      <c r="CD351" s="57"/>
      <c r="CE351" s="57"/>
      <c r="CF351" s="57"/>
    </row>
    <row r="352" spans="1:84" s="122" customFormat="1" ht="12.75" customHeight="1" x14ac:dyDescent="0.25">
      <c r="A352" s="57"/>
      <c r="B352" s="2"/>
      <c r="C352" s="125" t="s">
        <v>1216</v>
      </c>
      <c r="L352" s="9"/>
      <c r="M352" s="151"/>
      <c r="N352" s="152"/>
      <c r="O352" s="151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57"/>
      <c r="AN352" s="57"/>
      <c r="AO352" s="57"/>
      <c r="AP352" s="57"/>
      <c r="AQ352" s="57"/>
      <c r="AR352" s="57"/>
      <c r="AS352" s="57"/>
      <c r="AT352" s="57"/>
      <c r="AU352" s="57"/>
      <c r="AV352" s="57"/>
      <c r="AW352" s="57"/>
      <c r="AX352" s="57"/>
      <c r="AY352" s="57"/>
      <c r="AZ352" s="57"/>
      <c r="BA352" s="57"/>
      <c r="BB352" s="57"/>
      <c r="BC352" s="57"/>
      <c r="BD352" s="57"/>
      <c r="BE352" s="57"/>
      <c r="BF352" s="57"/>
      <c r="BG352" s="57"/>
      <c r="BH352" s="57"/>
      <c r="BI352" s="57"/>
      <c r="BJ352" s="57"/>
      <c r="BK352" s="57"/>
      <c r="BL352" s="57"/>
      <c r="BM352" s="57"/>
      <c r="BN352" s="57"/>
      <c r="BO352" s="57"/>
      <c r="BP352" s="57"/>
      <c r="BQ352" s="57"/>
      <c r="BR352" s="57"/>
      <c r="BS352" s="57"/>
      <c r="BT352" s="57"/>
      <c r="BU352" s="57"/>
      <c r="BV352" s="57"/>
      <c r="BW352" s="57"/>
      <c r="BX352" s="57"/>
      <c r="BY352" s="57"/>
      <c r="BZ352" s="57"/>
      <c r="CA352" s="57"/>
      <c r="CB352" s="57"/>
      <c r="CC352" s="57"/>
      <c r="CD352" s="57"/>
      <c r="CE352" s="57"/>
      <c r="CF352" s="57"/>
    </row>
    <row r="353" spans="1:84" s="122" customFormat="1" ht="5.0999999999999996" customHeight="1" x14ac:dyDescent="0.25">
      <c r="A353" s="2"/>
      <c r="B353" s="2"/>
      <c r="L353" s="9"/>
      <c r="M353" s="55"/>
      <c r="N353" s="121"/>
      <c r="O353" s="151"/>
      <c r="P353" s="57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</row>
    <row r="354" spans="1:84" ht="12.75" customHeight="1" x14ac:dyDescent="0.25">
      <c r="A354" s="2"/>
      <c r="C354" s="179" t="s">
        <v>1943</v>
      </c>
      <c r="D354" s="179"/>
      <c r="E354" s="129"/>
      <c r="F354" s="122"/>
      <c r="H354" s="129"/>
      <c r="L354" s="6"/>
      <c r="M354" s="56"/>
      <c r="N354" s="56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</row>
    <row r="355" spans="1:84" ht="12.75" customHeight="1" x14ac:dyDescent="0.25">
      <c r="A355" s="2"/>
      <c r="L355" s="6"/>
      <c r="M355" s="55"/>
      <c r="N355" s="55"/>
      <c r="O355" s="6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</row>
    <row r="356" spans="1:84" s="122" customFormat="1" ht="12.75" customHeight="1" x14ac:dyDescent="0.25">
      <c r="A356" s="2"/>
      <c r="B356" s="2"/>
      <c r="D356" s="126" t="s">
        <v>1217</v>
      </c>
      <c r="E356" s="126"/>
      <c r="H356" s="127"/>
      <c r="I356" s="128"/>
      <c r="J356" s="127"/>
      <c r="M356" s="55"/>
      <c r="N356" s="121"/>
      <c r="O356" s="151"/>
      <c r="P356" s="57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</row>
    <row r="357" spans="1:84" s="122" customFormat="1" ht="12.75" customHeight="1" x14ac:dyDescent="0.25">
      <c r="A357" s="2"/>
      <c r="B357" s="2"/>
      <c r="D357" s="126" t="s">
        <v>1218</v>
      </c>
      <c r="E357" s="126"/>
      <c r="H357" s="127"/>
      <c r="I357" s="128"/>
      <c r="J357" s="127"/>
      <c r="M357" s="55"/>
      <c r="N357" s="121"/>
      <c r="O357" s="151"/>
      <c r="P357" s="57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</row>
    <row r="358" spans="1:84" s="122" customFormat="1" ht="12.75" customHeight="1" x14ac:dyDescent="0.25">
      <c r="A358" s="2"/>
      <c r="B358" s="2"/>
      <c r="D358" s="126" t="s">
        <v>1219</v>
      </c>
      <c r="E358" s="126"/>
      <c r="H358" s="127"/>
      <c r="I358" s="128"/>
      <c r="J358" s="127"/>
      <c r="M358" s="55"/>
      <c r="N358" s="121"/>
      <c r="O358" s="151"/>
      <c r="P358" s="57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</row>
  </sheetData>
  <mergeCells count="11">
    <mergeCell ref="C337:D337"/>
    <mergeCell ref="C351:D351"/>
    <mergeCell ref="C354:D354"/>
    <mergeCell ref="E17:F17"/>
    <mergeCell ref="E18:F18"/>
    <mergeCell ref="G1:H3"/>
    <mergeCell ref="C13:D14"/>
    <mergeCell ref="E13:J13"/>
    <mergeCell ref="E14:F14"/>
    <mergeCell ref="E15:F15"/>
    <mergeCell ref="E16:F16"/>
  </mergeCells>
  <hyperlinks>
    <hyperlink ref="G1:H3" r:id="rId1" display="https://www.arkys.cz/cs/" xr:uid="{40200896-DAB6-40B2-8C62-9DA8873FA48A}"/>
    <hyperlink ref="B166" r:id="rId2" location="item2896" xr:uid="{EB6996A1-C6C8-4CB1-801B-BF42F3119697}"/>
    <hyperlink ref="B303" r:id="rId3" location="item2872" xr:uid="{D8A3CE43-C5D5-43A5-9610-8575C23B4AD2}"/>
    <hyperlink ref="B304" r:id="rId4" location="item2872" xr:uid="{01817079-ED72-4B87-B1FB-15C3034781A3}"/>
    <hyperlink ref="B329" r:id="rId5" location="item2871" xr:uid="{E4DD048C-E53D-4262-A08A-7035D17BB303}"/>
    <hyperlink ref="B167" r:id="rId6" location="item2985" xr:uid="{D5FF5A1C-1BF6-4B99-B4D0-CDBFB96960E6}"/>
    <hyperlink ref="B328" r:id="rId7" location="item2985" xr:uid="{305FE6A0-DC8D-4F0A-B9FC-24BBE00C12F9}"/>
    <hyperlink ref="B131" r:id="rId8" location="item2983" xr:uid="{12938ADF-01BD-4C92-80C4-D11AFB71BEFD}"/>
    <hyperlink ref="B276" r:id="rId9" location="item2983" xr:uid="{F1243BEA-79D6-4E9B-9725-D7593250CD85}"/>
    <hyperlink ref="B140" r:id="rId10" location="item2979" xr:uid="{6873EFB8-905B-4C0B-89BE-DBC0362B671A}"/>
    <hyperlink ref="B141" r:id="rId11" location="item2979" xr:uid="{F5455D50-0336-4EC3-86A9-FA214744C54E}"/>
    <hyperlink ref="B142" r:id="rId12" location="item2979" xr:uid="{DE3B346C-B774-4810-ADAE-4482586FD2C6}"/>
    <hyperlink ref="B143" r:id="rId13" location="item2980" xr:uid="{81877677-62CE-4B4C-A13F-6A3B4AE0F7BC}"/>
    <hyperlink ref="B144" r:id="rId14" location="item2980" xr:uid="{37C08660-77EF-42E9-A314-F2889C9593A5}"/>
    <hyperlink ref="B145" r:id="rId15" location="item2980" xr:uid="{D747BBB5-FC94-49B2-B042-863690883F60}"/>
    <hyperlink ref="B292" r:id="rId16" location="item2979" xr:uid="{2221488C-0448-402B-BE1A-A82C612904A2}"/>
    <hyperlink ref="B293" r:id="rId17" location="item2979" xr:uid="{8A7CE7FC-A8FB-414D-A860-FBDFD5A7D995}"/>
    <hyperlink ref="B294" r:id="rId18" location="item2979" xr:uid="{BD8DB587-0DA4-45E4-84B3-040DFC7ADFA4}"/>
    <hyperlink ref="B295" r:id="rId19" location="item2980" xr:uid="{D9A34E70-CF23-46AC-801D-908409D6083A}"/>
    <hyperlink ref="B296" r:id="rId20" location="item2980" xr:uid="{9B0FDE34-C606-4C24-8A36-80352EF23472}"/>
    <hyperlink ref="B297" r:id="rId21" location="item2980" xr:uid="{57933F85-885A-455F-8AC2-1C2293133E55}"/>
    <hyperlink ref="B275" r:id="rId22" location="item2982" xr:uid="{80420A3B-BDE0-44FC-8266-DCA54D0B65E3}"/>
    <hyperlink ref="B63" r:id="rId23" location="item2986" xr:uid="{D24221D5-E3E4-47B8-94BA-C2E6E693274F}"/>
    <hyperlink ref="B203" r:id="rId24" location="item2986" xr:uid="{1FDEE780-6C17-47FA-A2BB-52A997F7F000}"/>
    <hyperlink ref="B133:B139" r:id="rId25" location="item2983" display="www" xr:uid="{9CF24880-545C-4F58-8138-073329C82296}"/>
    <hyperlink ref="B133" r:id="rId26" location="item2989" xr:uid="{DF3FB352-9475-4038-983D-10CB1D3168D1}"/>
    <hyperlink ref="B134" r:id="rId27" location="item2988" xr:uid="{A999C7E4-B0F4-4040-87CA-B7D96202B0D9}"/>
    <hyperlink ref="B135" r:id="rId28" location="item2990" xr:uid="{216CFE72-1D88-469A-98CD-F76BE7907847}"/>
    <hyperlink ref="B136" r:id="rId29" location="item2991" xr:uid="{E3763A11-66CE-4FFC-A102-D4C6AF688A95}"/>
    <hyperlink ref="B137" r:id="rId30" location="item2992" xr:uid="{BC524165-6857-4D1E-97FC-615A46AD922F}"/>
    <hyperlink ref="B138" r:id="rId31" location="item2993" xr:uid="{3ECB3608-EB84-4D1F-8520-2C4C9673D256}"/>
    <hyperlink ref="B139" r:id="rId32" location="item2994" xr:uid="{DB4303DA-5DC7-4B1E-8913-B9475956A83D}"/>
    <hyperlink ref="B285:B291" r:id="rId33" location="item2983" display="www" xr:uid="{968ADC7B-78A4-4354-B2D0-00E686466606}"/>
    <hyperlink ref="B285" r:id="rId34" location="item2989" xr:uid="{89A5401E-49E7-42F6-BBA5-ED8FAA2CF2CB}"/>
    <hyperlink ref="B286" r:id="rId35" location="item2988" xr:uid="{59EE2478-4FDE-4057-ABEA-09026168794F}"/>
    <hyperlink ref="B287" r:id="rId36" location="item2990" xr:uid="{46AC8DAF-0D78-433B-980E-024B9C1BD457}"/>
    <hyperlink ref="B288" r:id="rId37" location="item2991" xr:uid="{E55DD4B8-F9FA-4649-A7C1-A6A9E36D7FB3}"/>
    <hyperlink ref="B289" r:id="rId38" location="item2992" xr:uid="{3B6F8823-8224-4539-8FA6-B138EEE5C2FE}"/>
    <hyperlink ref="B290" r:id="rId39" location="item2993" xr:uid="{6E7F3C00-BD15-42D3-85DB-C734DDED36C1}"/>
    <hyperlink ref="B291" r:id="rId40" location="item2994" xr:uid="{AE8C9919-9C19-4FD7-B198-3DF24030AE78}"/>
    <hyperlink ref="B151" r:id="rId41" location="item2872" xr:uid="{D593485C-9A04-431E-862A-01571B2CFA02}"/>
    <hyperlink ref="B152" r:id="rId42" location="item2872" xr:uid="{C00A9297-6B51-4A3C-A463-F11869650FF4}"/>
    <hyperlink ref="B277" r:id="rId43" location="item2867" xr:uid="{FF25019E-8917-4322-A784-A470241E9922}"/>
    <hyperlink ref="B276:B282" r:id="rId44" location="item2867" display="www" xr:uid="{6B00D604-A2FB-4648-AA05-70B00A437FD1}"/>
    <hyperlink ref="B283" r:id="rId45" location="item2869" xr:uid="{4E5371D7-9405-44A4-9831-51CCDC2E84DA}"/>
    <hyperlink ref="B284" r:id="rId46" location="item2868" xr:uid="{E6575E16-FDE3-4C10-BA4C-B7D947C61E04}"/>
    <hyperlink ref="B125" r:id="rId47" location="item2867" xr:uid="{BBCC837C-DD34-4974-B9FE-E6B32ECBBAC8}"/>
    <hyperlink ref="B119:B123" r:id="rId48" location="item2867" display="www" xr:uid="{7DA2F924-99E5-4B1D-9C9F-F06113D6E32F}"/>
    <hyperlink ref="B132" r:id="rId49" location="item2867" xr:uid="{E68C0455-921B-4E2F-BE31-E5DFE651E49D}"/>
    <hyperlink ref="B146" r:id="rId50" location="item2870" xr:uid="{AFA29145-0754-46BA-9FA3-FFFC871BEBC7}"/>
    <hyperlink ref="B147:B150" r:id="rId51" location="item2870" display="www" xr:uid="{9F2519F9-8E85-4FF3-8D58-DD083C03D78D}"/>
    <hyperlink ref="B298" r:id="rId52" location="item2870" xr:uid="{96F69814-01BA-406A-BBFD-B599FAF5F06E}"/>
    <hyperlink ref="B299:B302" r:id="rId53" location="item2870" display="www" xr:uid="{6ACAEF85-C9B4-45BD-8ABB-231C02CA47C9}"/>
    <hyperlink ref="C351:D351" r:id="rId54" display="Cena za dopravu systému LINEAR + a POLAR je uvedena na www.arkys.cz/cs/doprava" xr:uid="{FF7440F7-6BF5-4EF1-B5C8-A431C835FD99}"/>
    <hyperlink ref="B61" r:id="rId55" location="item2839" xr:uid="{443AE54F-ED85-43A8-8FF4-39DCDB36004A}"/>
    <hyperlink ref="B62" r:id="rId56" location="item2839" xr:uid="{8CDC376A-ADD2-4C36-8EC4-1849F13B7F69}"/>
    <hyperlink ref="B124" r:id="rId57" location="item3014" xr:uid="{416745C0-A1E6-4A1A-A500-F419F1B95D23}"/>
    <hyperlink ref="B274" r:id="rId58" location="item3014" xr:uid="{2637E43C-B8AA-4ADB-A744-E34BFD56082B}"/>
    <hyperlink ref="B26" r:id="rId59" location="item2878" xr:uid="{CC1EBC21-90DD-446C-8F7E-5A6F4DA7FA0D}"/>
    <hyperlink ref="B62:B126" r:id="rId60" location="item2878" display="www" xr:uid="{2A2BD96A-E486-4559-BB06-4573DF4E3DE9}"/>
    <hyperlink ref="B31" r:id="rId61" location="item2879" xr:uid="{E7E83163-D5B1-4F09-B193-C137BEB77984}"/>
    <hyperlink ref="B26" r:id="rId62" location="item2879" xr:uid="{ADE4A4DF-6ADC-4FA7-967E-0A8EDE37AAE6}"/>
    <hyperlink ref="B50" r:id="rId63" location="item2893" xr:uid="{AEF605DF-59C0-452A-A192-DF92DFBB9ECF}"/>
    <hyperlink ref="B52" r:id="rId64" location="item2894" xr:uid="{DB163B33-ED03-406A-9038-B57659109881}"/>
    <hyperlink ref="B54" r:id="rId65" location="item2895" xr:uid="{F5EB5EFA-B3CD-42FD-9ED0-936DCF8F326C}"/>
    <hyperlink ref="B64" r:id="rId66" location="item2873" xr:uid="{3C43ACC3-C109-4B43-84FA-13DAFA96C276}"/>
    <hyperlink ref="B34:B42" r:id="rId67" location="item2873" display="www" xr:uid="{A2A4D049-82D8-4358-BC68-72F8882FE499}"/>
    <hyperlink ref="B104" r:id="rId68" location="item2874" xr:uid="{8F708461-6658-4D31-818C-5468AB01BEF0}"/>
    <hyperlink ref="B105" r:id="rId69" location="item2874" xr:uid="{6D0A11C4-84B2-472C-B47F-5D967DD6A9E2}"/>
    <hyperlink ref="B106" r:id="rId70" location="item2874" xr:uid="{08B1515A-E159-4B38-9B14-04951AB2243A}"/>
    <hyperlink ref="B107" r:id="rId71" location="item2874" xr:uid="{FFE7D9E0-611A-4FEA-89DC-A0363D59E0E2}"/>
    <hyperlink ref="B108" r:id="rId72" location="item2874" xr:uid="{72F2F76B-ED7B-47C4-BCEB-DFD41E6236D0}"/>
    <hyperlink ref="B109" r:id="rId73" location="item2874" xr:uid="{CBA2E19A-0F69-459C-B47B-D1D8D48F94D1}"/>
    <hyperlink ref="B110" r:id="rId74" location="item2874" xr:uid="{060FCE2D-2AB8-47FB-9017-7B5FC742D4B3}"/>
    <hyperlink ref="B111" r:id="rId75" location="item2874" xr:uid="{06EF9C63-6E1B-47B8-BB05-E118EEAC4833}"/>
    <hyperlink ref="B112" r:id="rId76" location="item2874" xr:uid="{85F2BE56-3D7D-408A-8938-C5EBB4976C09}"/>
    <hyperlink ref="B113" r:id="rId77" location="item2874" xr:uid="{D10BF9D3-10DF-43BE-994D-7D9857C03719}"/>
    <hyperlink ref="B84" r:id="rId78" location="item2875" xr:uid="{DAFBCC4A-9BE2-4860-925C-FB2D410492C4}"/>
    <hyperlink ref="B85" r:id="rId79" location="item2875" xr:uid="{56962495-F49A-4B23-BBA8-5A1DF91C4EC3}"/>
    <hyperlink ref="B86" r:id="rId80" location="item2875" xr:uid="{E8216AC3-DD4F-48BB-A1F7-C29D0DE76417}"/>
    <hyperlink ref="B87" r:id="rId81" location="item2875" xr:uid="{1CDF8D02-CC9D-48A8-8D80-0A19E009E12C}"/>
    <hyperlink ref="B88" r:id="rId82" location="item2875" xr:uid="{432EBB70-6780-442D-96AC-9BFDDD346896}"/>
    <hyperlink ref="B89" r:id="rId83" location="item2875" xr:uid="{12A12DF5-6DE6-49F5-BD9F-1EA60A9FA58C}"/>
    <hyperlink ref="B90" r:id="rId84" location="item2875" xr:uid="{D77229C2-68C2-4AA1-9D6A-45A6B50FD287}"/>
    <hyperlink ref="B91" r:id="rId85" location="item2875" xr:uid="{CCBA7712-D0AD-42C8-ACE6-3E3D082088C1}"/>
    <hyperlink ref="B92" r:id="rId86" location="item2875" xr:uid="{89CBA72E-37C6-448D-AEC3-7E829D148896}"/>
    <hyperlink ref="B93" r:id="rId87" location="item2875" xr:uid="{4DA06DB6-699E-4E94-8199-ECEEAEBD127E}"/>
    <hyperlink ref="B24" r:id="rId88" location="item2896" xr:uid="{88D6B27F-83E5-4A1A-8236-77561AD97062}"/>
    <hyperlink ref="B25" r:id="rId89" location="item2840" xr:uid="{CD1C6BE1-B4C5-412A-8517-F5982B57F0E5}"/>
    <hyperlink ref="B49" r:id="rId90" location="item2893" xr:uid="{F6B007AA-2917-4012-BE4F-AA5CE4A9AF54}"/>
    <hyperlink ref="B51" r:id="rId91" location="item2894" xr:uid="{EC09B381-1A74-4D02-BDAD-649B221E6584}"/>
    <hyperlink ref="B53" r:id="rId92" location="item2895" xr:uid="{D98E0A0E-B005-41A9-B738-AFF1C757A23E}"/>
    <hyperlink ref="B168" r:id="rId93" location="item2878" xr:uid="{D7EF2AD1-4FEC-44D6-8A10-2B39EE31F8FD}"/>
    <hyperlink ref="B169:B172" r:id="rId94" location="item2878" display="www" xr:uid="{D5E33CF1-FB35-4909-8920-8C3CC7D42A54}"/>
    <hyperlink ref="B173" r:id="rId95" location="item2879" xr:uid="{8B99F1ED-7C92-48B0-BCF9-ACE3FC3CDEBE}"/>
    <hyperlink ref="B174:B177" r:id="rId96" location="item2879" display="www" xr:uid="{7C8DD093-1125-47F5-8F26-46CB33D1F105}"/>
    <hyperlink ref="B204" r:id="rId97" location="item2873" xr:uid="{24DA39A8-3071-4149-B5BF-54E63544B22C}"/>
    <hyperlink ref="B185:B193" r:id="rId98" location="item2873" display="www" xr:uid="{FDB34C03-B652-4102-856E-64CE19F19D8F}"/>
    <hyperlink ref="B254" r:id="rId99" location="item2874" xr:uid="{3EA54094-A01A-4106-965B-080DF2C03482}"/>
    <hyperlink ref="B224" r:id="rId100" location="item2876" xr:uid="{F05C502E-6E6C-4505-8849-70AEAC7ECE21}"/>
    <hyperlink ref="B195:B202" r:id="rId101" location="item2876" display="www" xr:uid="{B1978423-4A5A-4610-9B6A-51D2611FFD36}"/>
    <hyperlink ref="B233" r:id="rId102" location="item2876" xr:uid="{D4CA0A04-9B9B-401E-836A-6BC8F91CA40F}"/>
    <hyperlink ref="B244" r:id="rId103" location="item2877" xr:uid="{42FC043B-A016-46E1-A39A-A57C1CF09594}"/>
    <hyperlink ref="B205:B213" r:id="rId104" location="item2877" display="www" xr:uid="{0D243034-5E80-4268-8A84-9BAB1F04E5C5}"/>
    <hyperlink ref="B255" r:id="rId105" location="item2874" xr:uid="{E79CF0D3-EB70-4D9D-B79A-45F82C07C461}"/>
    <hyperlink ref="B216:B223" r:id="rId106" location="item2874" display="www" xr:uid="{555CD2FA-A96E-4830-9733-D675476D366A}"/>
    <hyperlink ref="B191" r:id="rId107" location="item2893" xr:uid="{AA39D037-F172-4F39-AF5B-E8C840735DC0}"/>
    <hyperlink ref="B192" r:id="rId108" location="item2893" xr:uid="{D78E7CDA-780E-40B2-AC4C-220DC4DA3770}"/>
    <hyperlink ref="B193" r:id="rId109" location="item2894" xr:uid="{E6AAAEE9-E279-4847-9C96-F8803B7ED680}"/>
    <hyperlink ref="B194" r:id="rId110" location="item2894" xr:uid="{5DCD2A70-4697-4281-8467-6C015EA8CF95}"/>
    <hyperlink ref="B195" r:id="rId111" location="item2895" xr:uid="{844233A7-3E0B-4133-B8A6-E9C660544FB0}"/>
    <hyperlink ref="B196" r:id="rId112" location="item2895" xr:uid="{F2D94259-8B08-4015-A1BD-C32606D9A6B9}"/>
    <hyperlink ref="C354:D354" r:id="rId113" display="Kontakty uvedeny na www.arkys.cz/cs/kontakty" xr:uid="{0413A600-4B9C-478E-99F0-DC501330BED9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114"/>
  <headerFooter>
    <oddFooter>&amp;Cstrana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3C9EF-3709-4D93-AE9F-CC040779123B}">
  <sheetPr>
    <tabColor theme="9" tint="-0.499984740745262"/>
  </sheetPr>
  <dimension ref="A1"/>
  <sheetViews>
    <sheetView zoomScaleNormal="100" workbookViewId="0">
      <selection activeCell="S19" sqref="S19"/>
    </sheetView>
  </sheetViews>
  <sheetFormatPr defaultRowHeight="15" x14ac:dyDescent="0.25"/>
  <cols>
    <col min="13" max="15" width="13.7109375" customWidth="1"/>
  </cols>
  <sheetData/>
  <pageMargins left="0.19685039370078741" right="0.19685039370078741" top="0.19685039370078741" bottom="0.19685039370078741" header="0.31496062992125984" footer="0.31496062992125984"/>
  <pageSetup paperSize="9"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CENÍK LINEAR+ 09.2026</vt:lpstr>
      <vt:lpstr>CENÍK POLAR 09.2026</vt:lpstr>
      <vt:lpstr>Cena přepravy do ČR</vt:lpstr>
      <vt:lpstr>'CENÍK LINEAR+ 09.2026'!Oblast_tisku</vt:lpstr>
      <vt:lpstr>'CENÍK POLAR 09.2026'!Oblast_tisku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Šebeček</dc:creator>
  <cp:lastModifiedBy>Radek Šebeček   -   ARKYS s.r.o.</cp:lastModifiedBy>
  <cp:lastPrinted>2023-12-08T15:31:26Z</cp:lastPrinted>
  <dcterms:created xsi:type="dcterms:W3CDTF">2017-10-18T07:36:10Z</dcterms:created>
  <dcterms:modified xsi:type="dcterms:W3CDTF">2026-09-10T06:32:30Z</dcterms:modified>
</cp:coreProperties>
</file>